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tables/table43.xml" ContentType="application/vnd.openxmlformats-officedocument.spreadsheetml.table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drawings/drawing12.xml" ContentType="application/vnd.openxmlformats-officedocument.drawing+xml"/>
  <Override PartName="/xl/tables/table48.xml" ContentType="application/vnd.openxmlformats-officedocument.spreadsheetml.table+xml"/>
  <Override PartName="/xl/comments7.xml" ContentType="application/vnd.openxmlformats-officedocument.spreadsheetml.comments+xml"/>
  <Override PartName="/xl/drawings/drawing13.xml" ContentType="application/vnd.openxmlformats-officedocument.drawing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drawings/drawing14.xml" ContentType="application/vnd.openxmlformats-officedocument.drawing+xml"/>
  <Override PartName="/xl/tables/table53.xml" ContentType="application/vnd.openxmlformats-officedocument.spreadsheetml.table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5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0" yWindow="0" windowWidth="20490" windowHeight="8340" tabRatio="662" activeTab="16"/>
  </bookViews>
  <sheets>
    <sheet name="Início" sheetId="16" r:id="rId1"/>
    <sheet name="Apoio" sheetId="3" r:id="rId2"/>
    <sheet name="Preço" sheetId="30" r:id="rId3"/>
    <sheet name="3ociclo" sheetId="31" r:id="rId4"/>
    <sheet name="Projeto" sheetId="1" r:id="rId5"/>
    <sheet name="Consum" sheetId="29" r:id="rId6"/>
    <sheet name="Sistemas" sheetId="12" r:id="rId7"/>
    <sheet name="Exante" sheetId="28" r:id="rId8"/>
    <sheet name="Custos" sheetId="34" r:id="rId9"/>
    <sheet name="RCB" sheetId="33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35" r:id="rId17"/>
  </sheets>
  <externalReferences>
    <externalReference r:id="rId18"/>
  </externalReferences>
  <definedNames>
    <definedName name="_Ref324834839" localSheetId="7">Exante!$B$30</definedName>
    <definedName name="CED">Preço!$H$79</definedName>
    <definedName name="CEE">Preço!$H$77</definedName>
    <definedName name="CEEC">Preço!$J$77</definedName>
    <definedName name="solver_adj" localSheetId="8" hidden="1">Custos!$H$22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Custos!$I$22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[1]Preço!$H$61</definedName>
  </definedNames>
  <calcPr calcId="152511"/>
</workbook>
</file>

<file path=xl/calcChain.xml><?xml version="1.0" encoding="utf-8"?>
<calcChain xmlns="http://schemas.openxmlformats.org/spreadsheetml/2006/main">
  <c r="E22" i="35" l="1"/>
  <c r="D22" i="35"/>
  <c r="E21" i="35"/>
  <c r="D21" i="35"/>
  <c r="D17" i="35"/>
  <c r="C17" i="35"/>
  <c r="D16" i="35"/>
  <c r="C16" i="35"/>
  <c r="C15" i="35"/>
  <c r="C14" i="35"/>
  <c r="D12" i="35"/>
  <c r="C12" i="35"/>
  <c r="D11" i="35"/>
  <c r="C11" i="35"/>
  <c r="C10" i="35"/>
  <c r="C8" i="35"/>
  <c r="C7" i="35"/>
  <c r="C9" i="35"/>
  <c r="C19" i="35"/>
  <c r="C18" i="35"/>
  <c r="D15" i="35"/>
  <c r="D14" i="35"/>
  <c r="F13" i="35"/>
  <c r="E13" i="35"/>
  <c r="D13" i="35"/>
  <c r="C13" i="35"/>
  <c r="BL12" i="35"/>
  <c r="BK12" i="35"/>
  <c r="BJ12" i="35"/>
  <c r="BI12" i="35"/>
  <c r="BH12" i="35"/>
  <c r="BG12" i="35"/>
  <c r="BF12" i="35"/>
  <c r="BE12" i="35"/>
  <c r="BD12" i="35"/>
  <c r="BC12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AH12" i="35"/>
  <c r="AG12" i="35"/>
  <c r="AF12" i="35"/>
  <c r="AE12" i="35"/>
  <c r="AD12" i="35"/>
  <c r="AC12" i="35"/>
  <c r="AB12" i="35"/>
  <c r="AA12" i="35"/>
  <c r="Z12" i="35"/>
  <c r="Y12" i="35"/>
  <c r="X12" i="35"/>
  <c r="W12" i="35"/>
  <c r="V12" i="35"/>
  <c r="U12" i="35"/>
  <c r="T12" i="35"/>
  <c r="S12" i="35"/>
  <c r="R12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L11" i="35"/>
  <c r="K11" i="35"/>
  <c r="J11" i="35"/>
  <c r="I11" i="35"/>
  <c r="H11" i="35"/>
  <c r="G11" i="35"/>
  <c r="F11" i="35"/>
  <c r="E11" i="35"/>
  <c r="L10" i="35"/>
  <c r="K10" i="35"/>
  <c r="J10" i="35"/>
  <c r="I10" i="35"/>
  <c r="H10" i="35"/>
  <c r="G10" i="35"/>
  <c r="E19" i="35"/>
  <c r="D16" i="8" l="1"/>
  <c r="D14" i="8"/>
  <c r="G290" i="7"/>
  <c r="H281" i="7"/>
  <c r="H282" i="7"/>
  <c r="H283" i="7"/>
  <c r="H284" i="7"/>
  <c r="H285" i="7"/>
  <c r="H286" i="7"/>
  <c r="H287" i="7"/>
  <c r="H288" i="7"/>
  <c r="H289" i="7"/>
  <c r="H290" i="7"/>
  <c r="H291" i="7"/>
  <c r="H280" i="7"/>
  <c r="G281" i="7"/>
  <c r="G282" i="7"/>
  <c r="G283" i="7"/>
  <c r="G284" i="7"/>
  <c r="G285" i="7"/>
  <c r="G286" i="7"/>
  <c r="G287" i="7"/>
  <c r="G288" i="7"/>
  <c r="G289" i="7"/>
  <c r="G291" i="7"/>
  <c r="G280" i="7"/>
  <c r="D294" i="7"/>
  <c r="E281" i="7"/>
  <c r="E282" i="7"/>
  <c r="E283" i="7"/>
  <c r="E284" i="7"/>
  <c r="E285" i="7"/>
  <c r="E286" i="7"/>
  <c r="E287" i="7"/>
  <c r="E288" i="7"/>
  <c r="E289" i="7"/>
  <c r="E290" i="7"/>
  <c r="E291" i="7"/>
  <c r="E280" i="7"/>
  <c r="D281" i="7"/>
  <c r="D282" i="7"/>
  <c r="D283" i="7"/>
  <c r="D284" i="7"/>
  <c r="D285" i="7"/>
  <c r="D286" i="7"/>
  <c r="D287" i="7"/>
  <c r="D288" i="7"/>
  <c r="D289" i="7"/>
  <c r="D290" i="7"/>
  <c r="D291" i="7"/>
  <c r="D280" i="7"/>
  <c r="D277" i="7" l="1"/>
  <c r="F291" i="7"/>
  <c r="F290" i="7"/>
  <c r="F288" i="7"/>
  <c r="F285" i="7"/>
  <c r="F284" i="7"/>
  <c r="F283" i="7"/>
  <c r="F282" i="7"/>
  <c r="E292" i="7"/>
  <c r="F280" i="7"/>
  <c r="F286" i="7" l="1"/>
  <c r="F289" i="7"/>
  <c r="D292" i="7"/>
  <c r="D293" i="7" s="1"/>
  <c r="D295" i="7" s="1"/>
  <c r="F281" i="7"/>
  <c r="F287" i="7"/>
  <c r="H292" i="7"/>
  <c r="G292" i="7" l="1"/>
  <c r="H294" i="7" s="1"/>
  <c r="D85" i="7" l="1"/>
  <c r="D20" i="28" l="1"/>
  <c r="D18" i="28"/>
  <c r="E267" i="7"/>
  <c r="E265" i="7"/>
  <c r="E253" i="7"/>
  <c r="E251" i="7"/>
  <c r="E59" i="6" l="1"/>
  <c r="F45" i="6"/>
  <c r="F46" i="6"/>
  <c r="F47" i="6"/>
  <c r="F49" i="6"/>
  <c r="F51" i="6"/>
  <c r="F52" i="6"/>
  <c r="F53" i="6"/>
  <c r="F54" i="6"/>
  <c r="F55" i="6"/>
  <c r="F56" i="6"/>
  <c r="E45" i="6"/>
  <c r="E46" i="6"/>
  <c r="E47" i="6"/>
  <c r="E48" i="6"/>
  <c r="E57" i="6" s="1"/>
  <c r="E49" i="6"/>
  <c r="E50" i="6"/>
  <c r="E51" i="6"/>
  <c r="E52" i="6"/>
  <c r="E53" i="6"/>
  <c r="E54" i="6"/>
  <c r="E55" i="6"/>
  <c r="E56" i="6"/>
  <c r="D57" i="6"/>
  <c r="F57" i="6"/>
  <c r="F59" i="6" s="1"/>
  <c r="F47" i="2"/>
  <c r="F48" i="2"/>
  <c r="F50" i="2"/>
  <c r="F52" i="2"/>
  <c r="D58" i="2"/>
  <c r="F57" i="2"/>
  <c r="E57" i="2"/>
  <c r="F56" i="2"/>
  <c r="E56" i="2"/>
  <c r="F55" i="2"/>
  <c r="E55" i="2"/>
  <c r="F54" i="2"/>
  <c r="E54" i="2"/>
  <c r="F53" i="2"/>
  <c r="E53" i="2"/>
  <c r="E47" i="2"/>
  <c r="F46" i="2"/>
  <c r="E46" i="2"/>
  <c r="E19" i="33"/>
  <c r="D19" i="33"/>
  <c r="C19" i="33"/>
  <c r="B19" i="33"/>
  <c r="D8" i="33"/>
  <c r="Y7" i="33"/>
  <c r="Y12" i="33" s="1"/>
  <c r="Y14" i="33" s="1"/>
  <c r="X7" i="33"/>
  <c r="W7" i="33"/>
  <c r="V7" i="33"/>
  <c r="V12" i="33" s="1"/>
  <c r="V14" i="33" s="1"/>
  <c r="T7" i="33"/>
  <c r="T12" i="33" s="1"/>
  <c r="T14" i="33" s="1"/>
  <c r="S7" i="33"/>
  <c r="R7" i="33"/>
  <c r="R12" i="33" s="1"/>
  <c r="R14" i="33" s="1"/>
  <c r="Q7" i="33"/>
  <c r="Q12" i="33" s="1"/>
  <c r="Q14" i="33" s="1"/>
  <c r="J7" i="33"/>
  <c r="J12" i="33" s="1"/>
  <c r="J14" i="33" s="1"/>
  <c r="I7" i="33"/>
  <c r="H7" i="33"/>
  <c r="G7" i="33"/>
  <c r="G12" i="33" s="1"/>
  <c r="G14" i="33" s="1"/>
  <c r="Y5" i="33"/>
  <c r="X5" i="33"/>
  <c r="W5" i="33"/>
  <c r="V5" i="33"/>
  <c r="T5" i="33"/>
  <c r="S5" i="33"/>
  <c r="R5" i="33"/>
  <c r="Q5" i="33"/>
  <c r="J5" i="33"/>
  <c r="I5" i="33"/>
  <c r="H5" i="33"/>
  <c r="G5" i="33"/>
  <c r="Y13" i="33"/>
  <c r="X13" i="33"/>
  <c r="T13" i="33"/>
  <c r="S13" i="33"/>
  <c r="J13" i="33"/>
  <c r="I13" i="33"/>
  <c r="Y8" i="33"/>
  <c r="X8" i="33"/>
  <c r="T8" i="33"/>
  <c r="S8" i="33"/>
  <c r="J8" i="33"/>
  <c r="I8" i="33"/>
  <c r="E8" i="33"/>
  <c r="X12" i="33"/>
  <c r="X14" i="33" s="1"/>
  <c r="W12" i="33"/>
  <c r="W14" i="33" s="1"/>
  <c r="S12" i="33"/>
  <c r="S14" i="33" s="1"/>
  <c r="I12" i="33"/>
  <c r="H12" i="33"/>
  <c r="H14" i="33" s="1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AM47" i="34"/>
  <c r="AL47" i="34"/>
  <c r="AJ47" i="34"/>
  <c r="AG47" i="34"/>
  <c r="AF47" i="34"/>
  <c r="AD47" i="34"/>
  <c r="AA47" i="34"/>
  <c r="Z47" i="34"/>
  <c r="X47" i="34"/>
  <c r="U47" i="34"/>
  <c r="T47" i="34"/>
  <c r="R47" i="34"/>
  <c r="Q47" i="34"/>
  <c r="AC47" i="34" s="1"/>
  <c r="N47" i="34"/>
  <c r="M47" i="34"/>
  <c r="W47" i="34" s="1"/>
  <c r="AI47" i="34" s="1"/>
  <c r="AM46" i="34"/>
  <c r="AL46" i="34"/>
  <c r="AJ46" i="34"/>
  <c r="AG46" i="34"/>
  <c r="AF46" i="34"/>
  <c r="AD46" i="34"/>
  <c r="AC46" i="34"/>
  <c r="AA46" i="34"/>
  <c r="Z46" i="34"/>
  <c r="X46" i="34"/>
  <c r="U46" i="34"/>
  <c r="T46" i="34"/>
  <c r="R46" i="34"/>
  <c r="Q46" i="34"/>
  <c r="N46" i="34"/>
  <c r="M46" i="34"/>
  <c r="W46" i="34" s="1"/>
  <c r="AI46" i="34" s="1"/>
  <c r="AM45" i="34"/>
  <c r="AL45" i="34"/>
  <c r="AJ45" i="34"/>
  <c r="AG45" i="34"/>
  <c r="AF45" i="34"/>
  <c r="AD45" i="34"/>
  <c r="AA45" i="34"/>
  <c r="Z45" i="34"/>
  <c r="X45" i="34"/>
  <c r="U45" i="34"/>
  <c r="T45" i="34"/>
  <c r="R45" i="34"/>
  <c r="Q45" i="34"/>
  <c r="AC45" i="34" s="1"/>
  <c r="N45" i="34"/>
  <c r="M45" i="34"/>
  <c r="W45" i="34" s="1"/>
  <c r="AM44" i="34"/>
  <c r="AL44" i="34"/>
  <c r="AJ44" i="34"/>
  <c r="AG44" i="34"/>
  <c r="AF44" i="34"/>
  <c r="AD44" i="34"/>
  <c r="AC44" i="34"/>
  <c r="AA44" i="34"/>
  <c r="Z44" i="34"/>
  <c r="X44" i="34"/>
  <c r="U44" i="34"/>
  <c r="T44" i="34"/>
  <c r="R44" i="34"/>
  <c r="Q44" i="34"/>
  <c r="N44" i="34"/>
  <c r="M44" i="34"/>
  <c r="W44" i="34" s="1"/>
  <c r="AI44" i="34" s="1"/>
  <c r="AM43" i="34"/>
  <c r="AL43" i="34"/>
  <c r="AJ43" i="34"/>
  <c r="AG43" i="34"/>
  <c r="AF43" i="34"/>
  <c r="AD43" i="34"/>
  <c r="AA43" i="34"/>
  <c r="Z43" i="34"/>
  <c r="X43" i="34"/>
  <c r="U43" i="34"/>
  <c r="T43" i="34"/>
  <c r="R43" i="34"/>
  <c r="Q43" i="34"/>
  <c r="AC43" i="34" s="1"/>
  <c r="N43" i="34"/>
  <c r="M43" i="34"/>
  <c r="W43" i="34" s="1"/>
  <c r="AI43" i="34" s="1"/>
  <c r="AM42" i="34"/>
  <c r="AL42" i="34"/>
  <c r="AJ42" i="34"/>
  <c r="AG42" i="34"/>
  <c r="AF42" i="34"/>
  <c r="AD42" i="34"/>
  <c r="AC42" i="34"/>
  <c r="AA42" i="34"/>
  <c r="Z42" i="34"/>
  <c r="X42" i="34"/>
  <c r="U42" i="34"/>
  <c r="T42" i="34"/>
  <c r="R42" i="34"/>
  <c r="Q42" i="34"/>
  <c r="N42" i="34"/>
  <c r="M42" i="34"/>
  <c r="W42" i="34" s="1"/>
  <c r="AI42" i="34" s="1"/>
  <c r="AM41" i="34"/>
  <c r="AL41" i="34"/>
  <c r="AJ41" i="34"/>
  <c r="AG41" i="34"/>
  <c r="AF41" i="34"/>
  <c r="AD41" i="34"/>
  <c r="AA41" i="34"/>
  <c r="Z41" i="34"/>
  <c r="X41" i="34"/>
  <c r="U41" i="34"/>
  <c r="T41" i="34"/>
  <c r="R41" i="34"/>
  <c r="Q41" i="34"/>
  <c r="AC41" i="34" s="1"/>
  <c r="N41" i="34"/>
  <c r="W41" i="34" s="1"/>
  <c r="AI41" i="34" s="1"/>
  <c r="M41" i="34"/>
  <c r="AM40" i="34"/>
  <c r="AL40" i="34"/>
  <c r="AJ40" i="34"/>
  <c r="AG40" i="34"/>
  <c r="AF40" i="34"/>
  <c r="AD40" i="34"/>
  <c r="AC40" i="34"/>
  <c r="AA40" i="34"/>
  <c r="Z40" i="34"/>
  <c r="X40" i="34"/>
  <c r="U40" i="34"/>
  <c r="T40" i="34"/>
  <c r="R40" i="34"/>
  <c r="Q40" i="34"/>
  <c r="N40" i="34"/>
  <c r="M40" i="34"/>
  <c r="W40" i="34" s="1"/>
  <c r="AI40" i="34" s="1"/>
  <c r="AM39" i="34"/>
  <c r="AL39" i="34"/>
  <c r="AJ39" i="34"/>
  <c r="AG39" i="34"/>
  <c r="AF39" i="34"/>
  <c r="AD39" i="34"/>
  <c r="AA39" i="34"/>
  <c r="Z39" i="34"/>
  <c r="X39" i="34"/>
  <c r="U39" i="34"/>
  <c r="T39" i="34"/>
  <c r="R39" i="34"/>
  <c r="Q39" i="34"/>
  <c r="AC39" i="34" s="1"/>
  <c r="N39" i="34"/>
  <c r="W39" i="34" s="1"/>
  <c r="AI39" i="34" s="1"/>
  <c r="M39" i="34"/>
  <c r="AM38" i="34"/>
  <c r="AL38" i="34"/>
  <c r="AJ38" i="34"/>
  <c r="AG38" i="34"/>
  <c r="AF38" i="34"/>
  <c r="AD38" i="34"/>
  <c r="AC38" i="34"/>
  <c r="AA38" i="34"/>
  <c r="Z38" i="34"/>
  <c r="X38" i="34"/>
  <c r="U38" i="34"/>
  <c r="T38" i="34"/>
  <c r="R38" i="34"/>
  <c r="Q38" i="34"/>
  <c r="N38" i="34"/>
  <c r="M38" i="34"/>
  <c r="W38" i="34" s="1"/>
  <c r="AI38" i="34" s="1"/>
  <c r="AM37" i="34"/>
  <c r="AL37" i="34"/>
  <c r="AJ37" i="34"/>
  <c r="AG37" i="34"/>
  <c r="AF37" i="34"/>
  <c r="AD37" i="34"/>
  <c r="AA37" i="34"/>
  <c r="Z37" i="34"/>
  <c r="X37" i="34"/>
  <c r="U37" i="34"/>
  <c r="T37" i="34"/>
  <c r="R37" i="34"/>
  <c r="Q37" i="34"/>
  <c r="AC37" i="34" s="1"/>
  <c r="N37" i="34"/>
  <c r="W37" i="34" s="1"/>
  <c r="M37" i="34"/>
  <c r="AM36" i="34"/>
  <c r="AL36" i="34"/>
  <c r="AJ36" i="34"/>
  <c r="AG36" i="34"/>
  <c r="AF36" i="34"/>
  <c r="AD36" i="34"/>
  <c r="AC36" i="34"/>
  <c r="AA36" i="34"/>
  <c r="Z36" i="34"/>
  <c r="X36" i="34"/>
  <c r="U36" i="34"/>
  <c r="T36" i="34"/>
  <c r="R36" i="34"/>
  <c r="Q36" i="34"/>
  <c r="N36" i="34"/>
  <c r="M36" i="34"/>
  <c r="W36" i="34" s="1"/>
  <c r="AI36" i="34" s="1"/>
  <c r="AM35" i="34"/>
  <c r="AL35" i="34"/>
  <c r="AJ35" i="34"/>
  <c r="AG35" i="34"/>
  <c r="AF35" i="34"/>
  <c r="AD35" i="34"/>
  <c r="AA35" i="34"/>
  <c r="Z35" i="34"/>
  <c r="X35" i="34"/>
  <c r="U35" i="34"/>
  <c r="T35" i="34"/>
  <c r="R35" i="34"/>
  <c r="Q35" i="34"/>
  <c r="AC35" i="34" s="1"/>
  <c r="N35" i="34"/>
  <c r="W35" i="34" s="1"/>
  <c r="AI35" i="34" s="1"/>
  <c r="M35" i="34"/>
  <c r="AM34" i="34"/>
  <c r="AL34" i="34"/>
  <c r="AJ34" i="34"/>
  <c r="AG34" i="34"/>
  <c r="AF34" i="34"/>
  <c r="AD34" i="34"/>
  <c r="AC34" i="34"/>
  <c r="AA34" i="34"/>
  <c r="Z34" i="34"/>
  <c r="X34" i="34"/>
  <c r="U34" i="34"/>
  <c r="T34" i="34"/>
  <c r="R34" i="34"/>
  <c r="Q34" i="34"/>
  <c r="N34" i="34"/>
  <c r="M34" i="34"/>
  <c r="W34" i="34" s="1"/>
  <c r="AI34" i="34" s="1"/>
  <c r="AM33" i="34"/>
  <c r="AL33" i="34"/>
  <c r="AJ33" i="34"/>
  <c r="AG33" i="34"/>
  <c r="AF33" i="34"/>
  <c r="AD33" i="34"/>
  <c r="AA33" i="34"/>
  <c r="Z33" i="34"/>
  <c r="X33" i="34"/>
  <c r="U33" i="34"/>
  <c r="T33" i="34"/>
  <c r="R33" i="34"/>
  <c r="Q33" i="34"/>
  <c r="AC33" i="34" s="1"/>
  <c r="N33" i="34"/>
  <c r="W33" i="34" s="1"/>
  <c r="AI33" i="34" s="1"/>
  <c r="M33" i="34"/>
  <c r="AC32" i="34"/>
  <c r="AD32" i="34" s="1"/>
  <c r="Q32" i="34"/>
  <c r="R32" i="34" s="1"/>
  <c r="N32" i="34"/>
  <c r="M32" i="34"/>
  <c r="W32" i="34" s="1"/>
  <c r="Q31" i="34"/>
  <c r="AC31" i="34" s="1"/>
  <c r="AD31" i="34" s="1"/>
  <c r="N31" i="34"/>
  <c r="M31" i="34"/>
  <c r="R30" i="34"/>
  <c r="Q30" i="34"/>
  <c r="AC30" i="34" s="1"/>
  <c r="AD30" i="34" s="1"/>
  <c r="N30" i="34"/>
  <c r="M30" i="34"/>
  <c r="W30" i="34" s="1"/>
  <c r="AI30" i="34" s="1"/>
  <c r="AJ30" i="34" s="1"/>
  <c r="AD29" i="34"/>
  <c r="R29" i="34"/>
  <c r="Q29" i="34"/>
  <c r="AC29" i="34" s="1"/>
  <c r="N29" i="34"/>
  <c r="M29" i="34"/>
  <c r="Q28" i="34"/>
  <c r="AC28" i="34" s="1"/>
  <c r="AD28" i="34" s="1"/>
  <c r="N28" i="34"/>
  <c r="M28" i="34"/>
  <c r="Q27" i="34"/>
  <c r="AC27" i="34" s="1"/>
  <c r="AD27" i="34" s="1"/>
  <c r="N27" i="34"/>
  <c r="M27" i="34"/>
  <c r="Q26" i="34"/>
  <c r="AC26" i="34" s="1"/>
  <c r="AD26" i="34" s="1"/>
  <c r="N26" i="34"/>
  <c r="M26" i="34"/>
  <c r="AC25" i="34"/>
  <c r="AD25" i="34" s="1"/>
  <c r="Q25" i="34"/>
  <c r="R25" i="34" s="1"/>
  <c r="N25" i="34"/>
  <c r="M25" i="34"/>
  <c r="W25" i="34" s="1"/>
  <c r="AM24" i="34"/>
  <c r="AL24" i="34"/>
  <c r="AJ24" i="34"/>
  <c r="AG24" i="34"/>
  <c r="AF24" i="34"/>
  <c r="AD24" i="34"/>
  <c r="AA24" i="34"/>
  <c r="Z24" i="34"/>
  <c r="X24" i="34"/>
  <c r="U24" i="34"/>
  <c r="T24" i="34"/>
  <c r="R24" i="34"/>
  <c r="Q24" i="34"/>
  <c r="AC24" i="34" s="1"/>
  <c r="N24" i="34"/>
  <c r="M24" i="34"/>
  <c r="AM23" i="34"/>
  <c r="AL23" i="34"/>
  <c r="AJ23" i="34"/>
  <c r="AG23" i="34"/>
  <c r="AF23" i="34"/>
  <c r="AD23" i="34"/>
  <c r="AA23" i="34"/>
  <c r="Z23" i="34"/>
  <c r="X23" i="34"/>
  <c r="U23" i="34"/>
  <c r="T23" i="34"/>
  <c r="R23" i="34"/>
  <c r="Q23" i="34"/>
  <c r="AC23" i="34" s="1"/>
  <c r="N23" i="34"/>
  <c r="M23" i="34"/>
  <c r="W23" i="34" s="1"/>
  <c r="AI23" i="34" s="1"/>
  <c r="AM22" i="34"/>
  <c r="AL22" i="34"/>
  <c r="AJ22" i="34"/>
  <c r="AG22" i="34"/>
  <c r="AF22" i="34"/>
  <c r="AD22" i="34"/>
  <c r="AA22" i="34"/>
  <c r="Z22" i="34"/>
  <c r="X22" i="34"/>
  <c r="U22" i="34"/>
  <c r="T22" i="34"/>
  <c r="R22" i="34"/>
  <c r="Q22" i="34"/>
  <c r="AC22" i="34" s="1"/>
  <c r="N22" i="34"/>
  <c r="M22" i="34"/>
  <c r="E52" i="2" l="1"/>
  <c r="F58" i="2"/>
  <c r="F60" i="2" s="1"/>
  <c r="E50" i="2"/>
  <c r="E48" i="2"/>
  <c r="E58" i="2" s="1"/>
  <c r="E60" i="2" s="1"/>
  <c r="E51" i="2"/>
  <c r="E49" i="2"/>
  <c r="I14" i="33"/>
  <c r="H9" i="33"/>
  <c r="R9" i="33"/>
  <c r="W9" i="33"/>
  <c r="I9" i="33"/>
  <c r="S9" i="33"/>
  <c r="X9" i="33"/>
  <c r="D13" i="33"/>
  <c r="J9" i="33"/>
  <c r="T9" i="33"/>
  <c r="Y9" i="33"/>
  <c r="E13" i="33"/>
  <c r="G9" i="33"/>
  <c r="Q9" i="33"/>
  <c r="V9" i="33"/>
  <c r="R31" i="34"/>
  <c r="X30" i="34"/>
  <c r="W31" i="34"/>
  <c r="W28" i="34"/>
  <c r="R28" i="34"/>
  <c r="AI28" i="34"/>
  <c r="X28" i="34"/>
  <c r="AI45" i="34"/>
  <c r="AI37" i="34"/>
  <c r="AP22" i="34"/>
  <c r="W24" i="34"/>
  <c r="AQ23" i="34" s="1"/>
  <c r="AP23" i="34"/>
  <c r="W27" i="34"/>
  <c r="AI27" i="34" s="1"/>
  <c r="AJ27" i="34" s="1"/>
  <c r="AC19" i="34"/>
  <c r="W22" i="34"/>
  <c r="W26" i="34"/>
  <c r="AI26" i="34" s="1"/>
  <c r="AJ26" i="34" s="1"/>
  <c r="W29" i="34"/>
  <c r="X26" i="34"/>
  <c r="AD19" i="34"/>
  <c r="AF26" i="34" s="1"/>
  <c r="AF25" i="34"/>
  <c r="AF32" i="34"/>
  <c r="X32" i="34"/>
  <c r="AI32" i="34"/>
  <c r="AJ32" i="34" s="1"/>
  <c r="AI22" i="34"/>
  <c r="X25" i="34"/>
  <c r="AI25" i="34"/>
  <c r="AJ25" i="34" s="1"/>
  <c r="R27" i="34"/>
  <c r="AF27" i="34"/>
  <c r="AQ22" i="34"/>
  <c r="AI24" i="34"/>
  <c r="R26" i="34"/>
  <c r="R19" i="34" s="1"/>
  <c r="X27" i="34"/>
  <c r="Q19" i="34"/>
  <c r="T31" i="34" s="1"/>
  <c r="AF31" i="34" l="1"/>
  <c r="AF29" i="34"/>
  <c r="AI29" i="34"/>
  <c r="AI19" i="34" s="1"/>
  <c r="X29" i="34"/>
  <c r="T30" i="34"/>
  <c r="AI31" i="34"/>
  <c r="Y19" i="34"/>
  <c r="X31" i="34"/>
  <c r="X19" i="34" s="1"/>
  <c r="Z25" i="34" s="1"/>
  <c r="T29" i="34"/>
  <c r="B7" i="33" s="1"/>
  <c r="AF30" i="34"/>
  <c r="AJ28" i="34"/>
  <c r="AF28" i="34"/>
  <c r="N7" i="33" s="1"/>
  <c r="N12" i="33" s="1"/>
  <c r="AE19" i="34"/>
  <c r="T28" i="34"/>
  <c r="S19" i="34"/>
  <c r="W19" i="34"/>
  <c r="Z30" i="34" s="1"/>
  <c r="AG25" i="34"/>
  <c r="T26" i="34"/>
  <c r="T27" i="34"/>
  <c r="AG32" i="34"/>
  <c r="T32" i="34"/>
  <c r="T25" i="34"/>
  <c r="Z32" i="34"/>
  <c r="L7" i="33" l="1"/>
  <c r="L12" i="33" s="1"/>
  <c r="D7" i="33"/>
  <c r="B12" i="33"/>
  <c r="B14" i="33" s="1"/>
  <c r="B9" i="33"/>
  <c r="Z31" i="34"/>
  <c r="Z29" i="34"/>
  <c r="C7" i="33" s="1"/>
  <c r="AJ31" i="34"/>
  <c r="AF19" i="34"/>
  <c r="AJ29" i="34"/>
  <c r="AK19" i="34"/>
  <c r="Z28" i="34"/>
  <c r="Z27" i="34"/>
  <c r="AL32" i="34"/>
  <c r="AL25" i="34"/>
  <c r="AL27" i="34"/>
  <c r="AL26" i="34"/>
  <c r="AG27" i="34"/>
  <c r="T19" i="34"/>
  <c r="Z26" i="34"/>
  <c r="M7" i="33" l="1"/>
  <c r="M12" i="33" s="1"/>
  <c r="D87" i="8"/>
  <c r="AG26" i="34"/>
  <c r="D21" i="33"/>
  <c r="D26" i="33" s="1"/>
  <c r="U30" i="34"/>
  <c r="B21" i="33"/>
  <c r="B26" i="33" s="1"/>
  <c r="AG28" i="34"/>
  <c r="N5" i="33" s="1"/>
  <c r="C12" i="33"/>
  <c r="C14" i="33" s="1"/>
  <c r="C9" i="33"/>
  <c r="D12" i="33"/>
  <c r="D14" i="33" s="1"/>
  <c r="D9" i="33"/>
  <c r="AG30" i="34"/>
  <c r="U32" i="34"/>
  <c r="U31" i="34"/>
  <c r="U29" i="34"/>
  <c r="AJ19" i="34"/>
  <c r="AL29" i="34" s="1"/>
  <c r="AG31" i="34"/>
  <c r="AG29" i="34"/>
  <c r="U28" i="34"/>
  <c r="L5" i="33" s="1"/>
  <c r="U25" i="34"/>
  <c r="U26" i="34"/>
  <c r="U27" i="34"/>
  <c r="Z19" i="34"/>
  <c r="C21" i="33" s="1"/>
  <c r="B5" i="33" l="1"/>
  <c r="C26" i="33"/>
  <c r="AG19" i="34"/>
  <c r="D5" i="33"/>
  <c r="AA26" i="34"/>
  <c r="AA30" i="34"/>
  <c r="AL30" i="34"/>
  <c r="AL28" i="34"/>
  <c r="AL31" i="34"/>
  <c r="AA29" i="34"/>
  <c r="AA31" i="34"/>
  <c r="AM25" i="34"/>
  <c r="AA28" i="34"/>
  <c r="M5" i="33" s="1"/>
  <c r="AM32" i="34"/>
  <c r="AM27" i="34"/>
  <c r="AM26" i="34"/>
  <c r="AA27" i="34"/>
  <c r="AA32" i="34"/>
  <c r="AA25" i="34"/>
  <c r="U19" i="34"/>
  <c r="O7" i="33" l="1"/>
  <c r="D93" i="8"/>
  <c r="E7" i="33"/>
  <c r="E12" i="33" s="1"/>
  <c r="E14" i="33" s="1"/>
  <c r="C5" i="33"/>
  <c r="O12" i="33"/>
  <c r="AL19" i="34"/>
  <c r="E21" i="33" s="1"/>
  <c r="AA19" i="34"/>
  <c r="E9" i="33" l="1"/>
  <c r="E26" i="33"/>
  <c r="AM29" i="34"/>
  <c r="E5" i="33" s="1"/>
  <c r="AM28" i="34"/>
  <c r="O5" i="33" s="1"/>
  <c r="AM31" i="34"/>
  <c r="AM30" i="34"/>
  <c r="AM19" i="34" l="1"/>
  <c r="H68" i="31" l="1"/>
  <c r="J66" i="31"/>
  <c r="H66" i="31"/>
  <c r="H48" i="31"/>
  <c r="J46" i="31"/>
  <c r="H46" i="31"/>
  <c r="J58" i="3" l="1"/>
  <c r="J57" i="3"/>
  <c r="J56" i="3"/>
  <c r="J5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15" i="3"/>
  <c r="G607" i="3"/>
  <c r="G608" i="3"/>
  <c r="G606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38" i="3"/>
  <c r="J54" i="3" l="1"/>
  <c r="F15" i="6" l="1"/>
  <c r="F31" i="6"/>
  <c r="F32" i="2"/>
  <c r="F16" i="2"/>
  <c r="F24" i="2" s="1"/>
  <c r="F23" i="6" l="1"/>
  <c r="M58" i="31"/>
  <c r="M56" i="31"/>
  <c r="M54" i="31"/>
  <c r="M67" i="30" l="1"/>
  <c r="M65" i="30"/>
  <c r="M63" i="30"/>
  <c r="F11" i="31" l="1"/>
  <c r="D11" i="28" l="1"/>
  <c r="D19" i="28" s="1"/>
  <c r="F51" i="3"/>
  <c r="D17" i="28" l="1"/>
  <c r="F79" i="7" l="1"/>
  <c r="D80" i="10"/>
  <c r="E86" i="10"/>
  <c r="E90" i="10" s="1"/>
  <c r="G86" i="10"/>
  <c r="G90" i="10" s="1"/>
  <c r="E94" i="10"/>
  <c r="G94" i="10"/>
  <c r="E96" i="10"/>
  <c r="G96" i="10"/>
  <c r="D100" i="10"/>
  <c r="E106" i="10"/>
  <c r="G106" i="10"/>
  <c r="E110" i="10"/>
  <c r="G110" i="10"/>
  <c r="E114" i="10"/>
  <c r="G114" i="10"/>
  <c r="G130" i="10" s="1"/>
  <c r="G132" i="10" s="1"/>
  <c r="E116" i="10"/>
  <c r="G116" i="10"/>
  <c r="D120" i="10"/>
  <c r="E126" i="10"/>
  <c r="E68" i="10"/>
  <c r="G44" i="10"/>
  <c r="G48" i="10"/>
  <c r="G56" i="10"/>
  <c r="G72" i="10" s="1"/>
  <c r="G74" i="10" s="1"/>
  <c r="G58" i="10"/>
  <c r="E58" i="10"/>
  <c r="E56" i="10"/>
  <c r="E52" i="10"/>
  <c r="E48" i="10"/>
  <c r="E44" i="10"/>
  <c r="G18" i="10"/>
  <c r="G22" i="10" s="1"/>
  <c r="G30" i="10"/>
  <c r="G32" i="10"/>
  <c r="E32" i="10"/>
  <c r="E30" i="10"/>
  <c r="E26" i="10"/>
  <c r="E18" i="10"/>
  <c r="D10" i="8" l="1"/>
  <c r="F273" i="7"/>
  <c r="F271" i="7"/>
  <c r="F267" i="7"/>
  <c r="F259" i="7"/>
  <c r="F257" i="7"/>
  <c r="F253" i="7"/>
  <c r="F59" i="4"/>
  <c r="H59" i="4"/>
  <c r="H55" i="4"/>
  <c r="H61" i="4"/>
  <c r="F18" i="4"/>
  <c r="H18" i="4"/>
  <c r="H24" i="4" s="1"/>
  <c r="H22" i="4"/>
  <c r="F58" i="7"/>
  <c r="H58" i="7"/>
  <c r="H54" i="7"/>
  <c r="H60" i="7"/>
  <c r="H19" i="7"/>
  <c r="H23" i="7"/>
  <c r="H25" i="7"/>
  <c r="F60" i="7"/>
  <c r="F54" i="7"/>
  <c r="F25" i="7" l="1"/>
  <c r="F23" i="7"/>
  <c r="F19" i="7"/>
  <c r="E11" i="7"/>
  <c r="D31" i="6"/>
  <c r="D86" i="4"/>
  <c r="E271" i="7" l="1"/>
  <c r="E273" i="7" s="1"/>
  <c r="E257" i="7"/>
  <c r="E259" i="7" s="1"/>
  <c r="G180" i="4"/>
  <c r="G178" i="4"/>
  <c r="G179" i="4"/>
  <c r="G181" i="4" l="1"/>
  <c r="E241" i="4" l="1"/>
  <c r="E239" i="4"/>
  <c r="E55" i="4"/>
  <c r="E53" i="4"/>
  <c r="E240" i="4"/>
  <c r="D18" i="8" l="1"/>
  <c r="D84" i="10"/>
  <c r="G16" i="4"/>
  <c r="G18" i="4"/>
  <c r="F36" i="2" s="1"/>
  <c r="G53" i="4"/>
  <c r="F84" i="10" s="1"/>
  <c r="F88" i="10" s="1"/>
  <c r="G55" i="4"/>
  <c r="E178" i="4"/>
  <c r="E179" i="4"/>
  <c r="E180" i="4"/>
  <c r="D90" i="4" a="1"/>
  <c r="E57" i="4"/>
  <c r="G239" i="4"/>
  <c r="G240" i="4"/>
  <c r="G241" i="4"/>
  <c r="F241" i="4"/>
  <c r="F240" i="4"/>
  <c r="F239" i="4"/>
  <c r="E242" i="4"/>
  <c r="F180" i="4"/>
  <c r="F178" i="4"/>
  <c r="F179" i="4"/>
  <c r="G242" i="4" l="1"/>
  <c r="F14" i="10"/>
  <c r="F20" i="10" s="1"/>
  <c r="F34" i="2"/>
  <c r="F38" i="2" s="1"/>
  <c r="F40" i="2" s="1"/>
  <c r="G57" i="4"/>
  <c r="G20" i="4"/>
  <c r="E181" i="4"/>
  <c r="D90" i="4"/>
  <c r="D94" i="4"/>
  <c r="E94" i="4"/>
  <c r="D92" i="4"/>
  <c r="E92" i="4"/>
  <c r="E90" i="4"/>
  <c r="E93" i="4"/>
  <c r="E91" i="4"/>
  <c r="D93" i="4"/>
  <c r="D91" i="4"/>
  <c r="F181" i="4"/>
  <c r="F242" i="4"/>
  <c r="F61" i="4" l="1"/>
  <c r="F55" i="4"/>
  <c r="D32" i="2" l="1"/>
  <c r="E10" i="4"/>
  <c r="G59" i="4" l="1"/>
  <c r="G22" i="4"/>
  <c r="E59" i="4"/>
  <c r="G24" i="4" l="1"/>
  <c r="G26" i="4" s="1"/>
  <c r="F24" i="10" s="1"/>
  <c r="F22" i="10"/>
  <c r="F30" i="10" s="1"/>
  <c r="F32" i="10" s="1"/>
  <c r="F34" i="10" s="1"/>
  <c r="E61" i="4"/>
  <c r="E63" i="4" s="1"/>
  <c r="D92" i="10" s="1"/>
  <c r="D90" i="10"/>
  <c r="G61" i="4"/>
  <c r="G63" i="4" s="1"/>
  <c r="F92" i="10" s="1"/>
  <c r="F90" i="10"/>
  <c r="F94" i="10" s="1"/>
  <c r="F96" i="10" s="1"/>
  <c r="F98" i="10" s="1"/>
  <c r="H50" i="31" l="1"/>
  <c r="D42" i="10" l="1"/>
  <c r="D16" i="10" l="1"/>
  <c r="D62" i="10"/>
  <c r="D36" i="10"/>
  <c r="D10" i="10"/>
  <c r="E22" i="10"/>
  <c r="J60" i="31" l="1"/>
  <c r="H34" i="31"/>
  <c r="H32" i="31"/>
  <c r="H28" i="31"/>
  <c r="H26" i="31"/>
  <c r="H24" i="31"/>
  <c r="J69" i="30"/>
  <c r="H37" i="30"/>
  <c r="H35" i="30"/>
  <c r="H33" i="30"/>
  <c r="H31" i="30"/>
  <c r="H29" i="30"/>
  <c r="H49" i="30" s="1"/>
  <c r="H57" i="30" s="1"/>
  <c r="H79" i="30" s="1"/>
  <c r="F1151" i="3"/>
  <c r="F1150" i="3"/>
  <c r="F1149" i="3"/>
  <c r="F1148" i="3"/>
  <c r="F1147" i="3"/>
  <c r="F1146" i="3"/>
  <c r="F1145" i="3"/>
  <c r="F1144" i="3"/>
  <c r="F1143" i="3"/>
  <c r="F1142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7" i="3"/>
  <c r="F1126" i="3"/>
  <c r="F1125" i="3"/>
  <c r="F1124" i="3"/>
  <c r="F1123" i="3"/>
  <c r="F1122" i="3"/>
  <c r="F1121" i="3"/>
  <c r="F1120" i="3"/>
  <c r="F1119" i="3"/>
  <c r="F1118" i="3"/>
  <c r="F1117" i="3"/>
  <c r="F1116" i="3"/>
  <c r="F1115" i="3"/>
  <c r="F1114" i="3"/>
  <c r="F1113" i="3"/>
  <c r="F1112" i="3"/>
  <c r="F1111" i="3"/>
  <c r="F1110" i="3"/>
  <c r="F1109" i="3"/>
  <c r="F1108" i="3"/>
  <c r="F1107" i="3"/>
  <c r="F1106" i="3"/>
  <c r="F1105" i="3"/>
  <c r="F1104" i="3"/>
  <c r="F1103" i="3"/>
  <c r="F1102" i="3"/>
  <c r="F1101" i="3"/>
  <c r="F1100" i="3"/>
  <c r="F1099" i="3"/>
  <c r="F1098" i="3"/>
  <c r="F1097" i="3"/>
  <c r="F1096" i="3"/>
  <c r="F1095" i="3"/>
  <c r="F1094" i="3"/>
  <c r="F1093" i="3"/>
  <c r="F1092" i="3"/>
  <c r="F1091" i="3"/>
  <c r="F1090" i="3"/>
  <c r="F1089" i="3"/>
  <c r="F1088" i="3"/>
  <c r="F1087" i="3"/>
  <c r="F1086" i="3"/>
  <c r="F1085" i="3"/>
  <c r="F1084" i="3"/>
  <c r="F1083" i="3"/>
  <c r="F1082" i="3"/>
  <c r="F1081" i="3"/>
  <c r="F1080" i="3"/>
  <c r="F1079" i="3"/>
  <c r="F1078" i="3"/>
  <c r="F1077" i="3"/>
  <c r="F1076" i="3"/>
  <c r="F1075" i="3"/>
  <c r="F1074" i="3"/>
  <c r="F1073" i="3"/>
  <c r="F1072" i="3"/>
  <c r="F1071" i="3"/>
  <c r="F1070" i="3"/>
  <c r="F1069" i="3"/>
  <c r="F1068" i="3"/>
  <c r="F1067" i="3"/>
  <c r="F1066" i="3"/>
  <c r="F1065" i="3"/>
  <c r="F1064" i="3"/>
  <c r="F1063" i="3"/>
  <c r="F1062" i="3"/>
  <c r="F1061" i="3"/>
  <c r="F1060" i="3"/>
  <c r="F1059" i="3"/>
  <c r="F1058" i="3"/>
  <c r="F1057" i="3"/>
  <c r="F1056" i="3"/>
  <c r="F1055" i="3"/>
  <c r="F1054" i="3"/>
  <c r="F1053" i="3"/>
  <c r="F1052" i="3"/>
  <c r="F1051" i="3"/>
  <c r="F1050" i="3"/>
  <c r="F1049" i="3"/>
  <c r="F1048" i="3"/>
  <c r="F1047" i="3"/>
  <c r="F1046" i="3"/>
  <c r="F1045" i="3"/>
  <c r="F1044" i="3"/>
  <c r="F1043" i="3"/>
  <c r="F1042" i="3"/>
  <c r="F1041" i="3"/>
  <c r="F1040" i="3"/>
  <c r="F1039" i="3"/>
  <c r="F1038" i="3"/>
  <c r="F1037" i="3"/>
  <c r="F1036" i="3"/>
  <c r="F1035" i="3"/>
  <c r="F1034" i="3"/>
  <c r="F1033" i="3"/>
  <c r="F1032" i="3"/>
  <c r="F1031" i="3"/>
  <c r="F1030" i="3"/>
  <c r="F1029" i="3"/>
  <c r="F1028" i="3"/>
  <c r="F1027" i="3"/>
  <c r="F1026" i="3"/>
  <c r="F1025" i="3"/>
  <c r="F1024" i="3"/>
  <c r="F1023" i="3"/>
  <c r="F1022" i="3"/>
  <c r="F1021" i="3"/>
  <c r="F1020" i="3"/>
  <c r="F1019" i="3"/>
  <c r="F1018" i="3"/>
  <c r="F1017" i="3"/>
  <c r="F1016" i="3"/>
  <c r="F1015" i="3"/>
  <c r="F1014" i="3"/>
  <c r="F1013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H30" i="31" l="1"/>
  <c r="O58" i="31"/>
  <c r="Q58" i="31" s="1"/>
  <c r="O56" i="31"/>
  <c r="Q56" i="31" s="1"/>
  <c r="O60" i="31"/>
  <c r="Q60" i="31" s="1"/>
  <c r="O54" i="31"/>
  <c r="O69" i="30"/>
  <c r="Q69" i="30" s="1"/>
  <c r="O65" i="30"/>
  <c r="Q65" i="30" s="1"/>
  <c r="O67" i="30"/>
  <c r="Q67" i="30" s="1"/>
  <c r="O63" i="30"/>
  <c r="J71" i="30"/>
  <c r="H36" i="31"/>
  <c r="H47" i="30"/>
  <c r="H55" i="30" s="1"/>
  <c r="H77" i="30" s="1"/>
  <c r="J62" i="31"/>
  <c r="Q54" i="31" l="1"/>
  <c r="Q62" i="31" s="1"/>
  <c r="O62" i="31"/>
  <c r="M62" i="31" s="1"/>
  <c r="O71" i="30"/>
  <c r="Q63" i="30"/>
  <c r="Q71" i="30" s="1"/>
  <c r="M71" i="30" s="1"/>
  <c r="J77" i="30" l="1"/>
  <c r="J55" i="30"/>
  <c r="D16" i="2"/>
  <c r="D15" i="6"/>
  <c r="F49" i="3"/>
  <c r="G182" i="4" l="1"/>
  <c r="G243" i="4"/>
  <c r="E243" i="4"/>
  <c r="F182" i="4"/>
  <c r="F243" i="4"/>
  <c r="E182" i="4"/>
  <c r="D11" i="6"/>
  <c r="D7" i="6"/>
  <c r="D263" i="7" l="1"/>
  <c r="D249" i="7"/>
  <c r="E64" i="7"/>
  <c r="D95" i="7"/>
  <c r="G10" i="28" l="1"/>
  <c r="G23" i="28"/>
  <c r="F23" i="28"/>
  <c r="E23" i="28"/>
  <c r="D23" i="28"/>
  <c r="E11" i="28"/>
  <c r="F10" i="28"/>
  <c r="E10" i="28"/>
  <c r="D10" i="28"/>
  <c r="H11" i="28" l="1"/>
  <c r="D26" i="28" l="1"/>
  <c r="D24" i="28"/>
  <c r="D25" i="28" s="1"/>
  <c r="H17" i="28"/>
  <c r="H20" i="28"/>
  <c r="H18" i="28"/>
  <c r="H19" i="28"/>
  <c r="H24" i="28" l="1"/>
  <c r="D27" i="28"/>
  <c r="H26" i="28"/>
  <c r="E123" i="8" l="1"/>
  <c r="I26" i="28"/>
  <c r="J26" i="28"/>
  <c r="F123" i="8"/>
  <c r="I24" i="28"/>
  <c r="J24" i="28"/>
  <c r="H27" i="28"/>
  <c r="H25" i="28"/>
  <c r="F26" i="8" l="1"/>
  <c r="F23" i="8"/>
  <c r="E48" i="7" l="1"/>
  <c r="E29" i="7"/>
  <c r="F37" i="7"/>
  <c r="E13" i="7"/>
  <c r="E9" i="7"/>
  <c r="I10" i="12" l="1"/>
  <c r="F11" i="6" l="1"/>
  <c r="F12" i="2"/>
  <c r="F10" i="8"/>
  <c r="F14" i="2" l="1"/>
  <c r="F26" i="2"/>
  <c r="F13" i="6"/>
  <c r="F25" i="6"/>
  <c r="J28" i="28"/>
  <c r="L13" i="33" s="1"/>
  <c r="I28" i="28" l="1"/>
  <c r="D12" i="2"/>
  <c r="D8" i="2"/>
  <c r="F24" i="4"/>
  <c r="F30" i="4" s="1"/>
  <c r="F36" i="4" s="1"/>
  <c r="F22" i="4"/>
  <c r="L8" i="33" l="1"/>
  <c r="N8" i="33"/>
  <c r="B22" i="33"/>
  <c r="B23" i="33" s="1"/>
  <c r="L9" i="33"/>
  <c r="E49" i="4"/>
  <c r="D184" i="4"/>
  <c r="D183" i="7"/>
  <c r="D96" i="4"/>
  <c r="E12" i="4"/>
  <c r="D6" i="10"/>
  <c r="E28" i="4"/>
  <c r="E8" i="4"/>
  <c r="D8" i="10"/>
  <c r="D7" i="8"/>
  <c r="D51" i="8" s="1"/>
  <c r="D23" i="6"/>
  <c r="D25" i="6" s="1"/>
  <c r="D13" i="6"/>
  <c r="D24" i="2"/>
  <c r="D26" i="2" s="1"/>
  <c r="D14" i="2"/>
  <c r="N13" i="33" l="1"/>
  <c r="B27" i="33"/>
  <c r="B28" i="33" s="1"/>
  <c r="L14" i="33"/>
  <c r="N9" i="33"/>
  <c r="G123" i="8" s="1"/>
  <c r="D22" i="33"/>
  <c r="D23" i="33" s="1"/>
  <c r="D27" i="33" l="1"/>
  <c r="D28" i="33" s="1"/>
  <c r="N14" i="33"/>
  <c r="F61" i="2"/>
  <c r="E61" i="2"/>
  <c r="D52" i="10" l="1"/>
  <c r="E16" i="4" l="1"/>
  <c r="E18" i="4"/>
  <c r="E22" i="4" s="1"/>
  <c r="E24" i="4" s="1"/>
  <c r="D12" i="8" l="1"/>
  <c r="E78" i="4"/>
  <c r="E30" i="4"/>
  <c r="D23" i="8" s="1"/>
  <c r="D36" i="2"/>
  <c r="E20" i="4"/>
  <c r="E34" i="4"/>
  <c r="D34" i="2"/>
  <c r="D14" i="10"/>
  <c r="D86" i="10" l="1"/>
  <c r="D94" i="10" s="1"/>
  <c r="D96" i="10" s="1"/>
  <c r="D18" i="10"/>
  <c r="E80" i="4"/>
  <c r="D38" i="2"/>
  <c r="D40" i="2" s="1"/>
  <c r="E32" i="4"/>
  <c r="E23" i="8" s="1"/>
  <c r="E40" i="4"/>
  <c r="D22" i="10"/>
  <c r="E26" i="4"/>
  <c r="D24" i="10" s="1"/>
  <c r="E36" i="4"/>
  <c r="E38" i="4"/>
  <c r="E82" i="4" l="1"/>
  <c r="D88" i="10" s="1"/>
  <c r="D98" i="10"/>
  <c r="D26" i="10"/>
  <c r="D30" i="10" s="1"/>
  <c r="D32" i="10" s="1"/>
  <c r="E42" i="4"/>
  <c r="E44" i="4" s="1"/>
  <c r="D28" i="10" s="1"/>
  <c r="E47" i="4"/>
  <c r="D20" i="10" l="1"/>
  <c r="D34" i="10"/>
  <c r="G178" i="7" l="1"/>
  <c r="G177" i="7"/>
  <c r="G179" i="7"/>
  <c r="G180" i="7" l="1"/>
  <c r="G181" i="7" s="1"/>
  <c r="G19" i="7" l="1"/>
  <c r="F35" i="6" s="1"/>
  <c r="F178" i="7"/>
  <c r="G17" i="7"/>
  <c r="E31" i="8" s="1"/>
  <c r="F179" i="7"/>
  <c r="F177" i="7"/>
  <c r="F180" i="7" l="1"/>
  <c r="F181" i="7" s="1"/>
  <c r="F40" i="10"/>
  <c r="F46" i="10" s="1"/>
  <c r="F33" i="6"/>
  <c r="F37" i="6" s="1"/>
  <c r="F39" i="6" s="1"/>
  <c r="E177" i="7"/>
  <c r="E178" i="7"/>
  <c r="E179" i="7"/>
  <c r="E17" i="7"/>
  <c r="E19" i="7"/>
  <c r="D89" i="7" a="1"/>
  <c r="E255" i="7"/>
  <c r="E54" i="7"/>
  <c r="E244" i="7"/>
  <c r="E245" i="7"/>
  <c r="E52" i="7"/>
  <c r="E243" i="7"/>
  <c r="F72" i="10"/>
  <c r="D31" i="8"/>
  <c r="E35" i="8" s="1"/>
  <c r="E37" i="8" s="1"/>
  <c r="G52" i="7"/>
  <c r="F243" i="7"/>
  <c r="F244" i="7"/>
  <c r="G54" i="7"/>
  <c r="F245" i="7"/>
  <c r="G244" i="7"/>
  <c r="G243" i="7"/>
  <c r="G245" i="7"/>
  <c r="G23" i="7"/>
  <c r="G21" i="7"/>
  <c r="F104" i="10" l="1"/>
  <c r="F108" i="10" s="1"/>
  <c r="E33" i="8"/>
  <c r="F246" i="7"/>
  <c r="F247" i="7" s="1"/>
  <c r="E246" i="7"/>
  <c r="E247" i="7" s="1"/>
  <c r="E180" i="7"/>
  <c r="E181" i="7" s="1"/>
  <c r="E261" i="7"/>
  <c r="F74" i="10"/>
  <c r="F76" i="10" s="1"/>
  <c r="E77" i="7"/>
  <c r="D40" i="10"/>
  <c r="D66" i="10" s="1"/>
  <c r="D33" i="6"/>
  <c r="E90" i="7"/>
  <c r="D91" i="7"/>
  <c r="E35" i="7" s="1"/>
  <c r="E91" i="7"/>
  <c r="D92" i="7"/>
  <c r="D89" i="7"/>
  <c r="E93" i="7"/>
  <c r="D90" i="7"/>
  <c r="E89" i="7"/>
  <c r="E31" i="7" s="1"/>
  <c r="D26" i="8" s="1"/>
  <c r="D93" i="7"/>
  <c r="E92" i="7"/>
  <c r="D20" i="8"/>
  <c r="E47" i="8" s="1"/>
  <c r="D104" i="10"/>
  <c r="D124" i="10" s="1"/>
  <c r="G58" i="7"/>
  <c r="G56" i="7"/>
  <c r="G25" i="7"/>
  <c r="G27" i="7" s="1"/>
  <c r="F50" i="10" s="1"/>
  <c r="F48" i="10"/>
  <c r="F56" i="10" s="1"/>
  <c r="F58" i="10" s="1"/>
  <c r="F60" i="10" s="1"/>
  <c r="E269" i="7"/>
  <c r="G246" i="7"/>
  <c r="G247" i="7" s="1"/>
  <c r="F130" i="10"/>
  <c r="D33" i="8"/>
  <c r="E43" i="8" s="1"/>
  <c r="E58" i="7"/>
  <c r="E56" i="7"/>
  <c r="E23" i="7"/>
  <c r="D35" i="6"/>
  <c r="E21" i="7"/>
  <c r="E39" i="8" l="1"/>
  <c r="E41" i="8" s="1"/>
  <c r="D53" i="8" s="1"/>
  <c r="E49" i="8"/>
  <c r="E45" i="8"/>
  <c r="D37" i="6"/>
  <c r="D39" i="6" s="1"/>
  <c r="G60" i="7"/>
  <c r="G62" i="7" s="1"/>
  <c r="F112" i="10" s="1"/>
  <c r="F110" i="10"/>
  <c r="F114" i="10" s="1"/>
  <c r="F116" i="10" s="1"/>
  <c r="F118" i="10" s="1"/>
  <c r="E41" i="7"/>
  <c r="E33" i="7"/>
  <c r="E26" i="8" s="1"/>
  <c r="E275" i="7"/>
  <c r="F132" i="10"/>
  <c r="F134" i="10" s="1"/>
  <c r="D106" i="10"/>
  <c r="D44" i="10"/>
  <c r="E79" i="7"/>
  <c r="E81" i="7" s="1"/>
  <c r="E25" i="7"/>
  <c r="E27" i="7" s="1"/>
  <c r="D50" i="10" s="1"/>
  <c r="D48" i="10"/>
  <c r="E60" i="7"/>
  <c r="E62" i="7" s="1"/>
  <c r="D112" i="10" s="1"/>
  <c r="D110" i="10"/>
  <c r="E37" i="7"/>
  <c r="E43" i="7" s="1"/>
  <c r="E39" i="7"/>
  <c r="D54" i="10" s="1"/>
  <c r="D63" i="8" l="1"/>
  <c r="D65" i="8" s="1"/>
  <c r="D77" i="8"/>
  <c r="D55" i="8"/>
  <c r="E124" i="8" s="1"/>
  <c r="E125" i="8" s="1"/>
  <c r="E126" i="8" s="1"/>
  <c r="D57" i="8"/>
  <c r="D59" i="8" s="1"/>
  <c r="F124" i="8" s="1"/>
  <c r="F125" i="8" s="1"/>
  <c r="F126" i="8" s="1"/>
  <c r="D114" i="10"/>
  <c r="D116" i="10" s="1"/>
  <c r="D118" i="10" s="1"/>
  <c r="E46" i="7"/>
  <c r="D46" i="10"/>
  <c r="D108" i="10"/>
  <c r="D56" i="10"/>
  <c r="D79" i="8" l="1"/>
  <c r="D81" i="8" s="1"/>
  <c r="D83" i="8" s="1"/>
  <c r="M13" i="33" s="1"/>
  <c r="D67" i="8"/>
  <c r="D69" i="8" s="1"/>
  <c r="D126" i="10"/>
  <c r="D128" i="10" s="1"/>
  <c r="D136" i="10" s="1"/>
  <c r="D58" i="10"/>
  <c r="D60" i="10"/>
  <c r="D71" i="8" l="1"/>
  <c r="D68" i="10"/>
  <c r="D70" i="10" s="1"/>
  <c r="D78" i="10" s="1"/>
  <c r="D73" i="8"/>
  <c r="M8" i="33" l="1"/>
  <c r="O13" i="33" l="1"/>
  <c r="C27" i="33"/>
  <c r="C28" i="33" s="1"/>
  <c r="M14" i="33"/>
  <c r="O8" i="33"/>
  <c r="C22" i="33"/>
  <c r="C23" i="33" s="1"/>
  <c r="M9" i="33"/>
  <c r="D89" i="8"/>
  <c r="D111" i="8"/>
  <c r="D99" i="8"/>
  <c r="E22" i="33" l="1"/>
  <c r="E23" i="33" s="1"/>
  <c r="B30" i="33" s="1"/>
  <c r="B31" i="33" s="1"/>
  <c r="B33" i="33" s="1"/>
  <c r="O9" i="33"/>
  <c r="E27" i="33"/>
  <c r="E28" i="33" s="1"/>
  <c r="O14" i="33"/>
  <c r="D113" i="8"/>
  <c r="D142" i="8"/>
  <c r="D24" i="35" s="1"/>
  <c r="D144" i="8"/>
  <c r="D25" i="35" s="1"/>
  <c r="D101" i="8"/>
  <c r="D95" i="8"/>
  <c r="D117" i="8"/>
  <c r="D105" i="8"/>
  <c r="D119" i="8" l="1"/>
  <c r="D138" i="8"/>
  <c r="E25" i="35" s="1"/>
  <c r="D107" i="8"/>
  <c r="G124" i="8" s="1"/>
  <c r="D136" i="8"/>
  <c r="E24" i="35" s="1"/>
  <c r="D128" i="8" l="1"/>
  <c r="D130" i="8" s="1"/>
  <c r="D132" i="8" s="1"/>
  <c r="G125" i="8"/>
  <c r="G126" i="8" s="1"/>
</calcChain>
</file>

<file path=xl/comments1.xml><?xml version="1.0" encoding="utf-8"?>
<comments xmlns="http://schemas.openxmlformats.org/spreadsheetml/2006/main">
  <authors>
    <author>agenor</author>
  </authors>
  <commentList>
    <comment ref="E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K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L2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M9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N5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1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J50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N5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D4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H13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este cálculo leva em conta somente este uso final. O cálculo definitivo está na guia "RCB".
</t>
        </r>
      </text>
    </comment>
  </commentList>
</comments>
</file>

<file path=xl/sharedStrings.xml><?xml version="1.0" encoding="utf-8"?>
<sst xmlns="http://schemas.openxmlformats.org/spreadsheetml/2006/main" count="2286" uniqueCount="456">
  <si>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</si>
  <si>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</si>
  <si>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</si>
  <si>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</si>
  <si>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</si>
  <si>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</si>
  <si>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</si>
  <si>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</si>
  <si>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</si>
  <si>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</si>
  <si>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</si>
  <si>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Ação de eficiência energética</t>
  </si>
  <si>
    <t>Unidades beneficiadas</t>
  </si>
  <si>
    <t>Início</t>
  </si>
  <si>
    <t>Fim</t>
  </si>
  <si>
    <t>Amostra</t>
  </si>
  <si>
    <t>n0</t>
  </si>
  <si>
    <t>NBR 5426</t>
  </si>
  <si>
    <t>n</t>
  </si>
  <si>
    <t>Amostra realizada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</si>
  <si>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</si>
  <si>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</si>
  <si>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</si>
  <si>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</si>
  <si>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</si>
  <si>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</si>
  <si>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</si>
  <si>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Análise dos resultados</t>
  </si>
  <si>
    <t>Distribuição temporal</t>
  </si>
  <si>
    <t>Disponibilidade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</si>
  <si>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</si>
  <si>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</si>
  <si>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</si>
  <si>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</si>
  <si>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</si>
  <si>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</si>
  <si>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</si>
  <si>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</si>
  <si>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</si>
  <si>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</si>
  <si>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</si>
  <si>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</si>
  <si>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Amostras</t>
  </si>
  <si>
    <t>Resto</t>
  </si>
  <si>
    <t>Desvio padrão</t>
  </si>
  <si>
    <t>Número de amostras</t>
  </si>
  <si>
    <t>Energia</t>
  </si>
  <si>
    <t>MWh/ano</t>
  </si>
  <si>
    <t>Demanda</t>
  </si>
  <si>
    <t>Incerteza</t>
  </si>
  <si>
    <t>dms</t>
  </si>
  <si>
    <t>RDP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</si>
  <si>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</si>
  <si>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</si>
  <si>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</si>
  <si>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</si>
  <si>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</si>
  <si>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</si>
  <si>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</si>
  <si>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</si>
  <si>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</si>
  <si>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</si>
  <si>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</si>
  <si>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Projeto</t>
  </si>
  <si>
    <t>Equipamentos</t>
  </si>
  <si>
    <t>Investimento total</t>
  </si>
  <si>
    <t>Investimento PEE</t>
  </si>
  <si>
    <t>Custo total</t>
  </si>
  <si>
    <t>Total projeto anualizado</t>
  </si>
  <si>
    <t>INCERTEZA</t>
  </si>
  <si>
    <t>Valor médio</t>
  </si>
  <si>
    <t>Incerteza medição</t>
  </si>
  <si>
    <t>%VM</t>
  </si>
  <si>
    <t>Valor dms</t>
  </si>
  <si>
    <t>Incerteza amostragem</t>
  </si>
  <si>
    <t>Incerteza modelagem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</si>
  <si>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</si>
  <si>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</si>
  <si>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</si>
  <si>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</si>
  <si>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</si>
  <si>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</si>
  <si>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</si>
  <si>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</si>
  <si>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</si>
  <si>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TOTAL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</si>
  <si>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</si>
  <si>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</si>
  <si>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</si>
  <si>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</si>
  <si>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</si>
  <si>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</si>
  <si>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</si>
  <si>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</si>
  <si>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</si>
  <si>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</si>
  <si>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</si>
  <si>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</si>
  <si>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</si>
  <si>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</si>
  <si>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</si>
  <si>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</si>
  <si>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</si>
  <si>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</si>
  <si>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</si>
  <si>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</si>
  <si>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</si>
  <si>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</si>
  <si>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</si>
  <si>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</si>
  <si>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</si>
  <si>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</si>
  <si>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</si>
  <si>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</si>
  <si>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</si>
  <si>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</si>
  <si>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</si>
  <si>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</si>
  <si>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</si>
  <si>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</si>
  <si>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</si>
  <si>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</si>
  <si>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</si>
  <si>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</si>
  <si>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</si>
  <si>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</si>
  <si>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</si>
  <si>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</si>
  <si>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</si>
  <si>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</si>
  <si>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</si>
  <si>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</si>
  <si>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</si>
  <si>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</si>
  <si>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</si>
  <si>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</si>
  <si>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</si>
  <si>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</si>
  <si>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</si>
  <si>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</si>
  <si>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</si>
  <si>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</si>
  <si>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</si>
  <si>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</si>
  <si>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</si>
  <si>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</si>
  <si>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M&amp;V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</si>
  <si>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</si>
  <si>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</si>
  <si>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</si>
  <si>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</si>
  <si>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</si>
  <si>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</si>
  <si>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Resid.</t>
  </si>
  <si>
    <t>Sistemas</t>
  </si>
  <si>
    <t>Fabric.</t>
  </si>
  <si>
    <t>Mod/série</t>
  </si>
  <si>
    <t>Responsável</t>
  </si>
  <si>
    <t>Custo</t>
  </si>
  <si>
    <t>Investimento aceito</t>
  </si>
  <si>
    <t>anos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</si>
  <si>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</si>
  <si>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</si>
  <si>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</si>
  <si>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</si>
  <si>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</si>
  <si>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</si>
  <si>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</si>
  <si>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</si>
  <si>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</si>
  <si>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</si>
  <si>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</si>
  <si>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</si>
  <si>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</si>
  <si>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Cfp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</si>
  <si>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</si>
  <si>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</si>
  <si>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</si>
  <si>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</si>
  <si>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</si>
  <si>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3o ciclo</t>
  </si>
  <si>
    <t>SIM/NÃO</t>
  </si>
  <si>
    <t>PEE</t>
  </si>
  <si>
    <t>Controle de revisões</t>
  </si>
  <si>
    <t>Rev.</t>
  </si>
  <si>
    <t>Motivo</t>
  </si>
  <si>
    <t>0</t>
  </si>
  <si>
    <t>NBR 5426 com regime de inspeção severa, nível I</t>
  </si>
  <si>
    <t>RCB investimento total (ótica do sistema)</t>
  </si>
  <si>
    <t>RCB investimento PEE (ótica do sistema)</t>
  </si>
  <si>
    <t>óticas do PEE e do sistema</t>
  </si>
  <si>
    <r>
      <t>N</t>
    </r>
    <r>
      <rPr>
        <u/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equipamentos</t>
    </r>
  </si>
  <si>
    <t>kWh/mês</t>
  </si>
  <si>
    <t>Cálculo</t>
  </si>
  <si>
    <t>Distribuição</t>
  </si>
  <si>
    <t>Desv pad</t>
  </si>
  <si>
    <t>Temp</t>
  </si>
  <si>
    <t>oC</t>
  </si>
  <si>
    <t>PROJ.LIN</t>
  </si>
  <si>
    <t>R2 / EP</t>
  </si>
  <si>
    <t>Modelo</t>
  </si>
  <si>
    <t>R2</t>
  </si>
  <si>
    <t>CV(EMQ)</t>
  </si>
  <si>
    <t>Estatística t</t>
  </si>
  <si>
    <t>Sugestão</t>
  </si>
  <si>
    <t>Decisão</t>
  </si>
  <si>
    <t>Validar regressão?</t>
  </si>
  <si>
    <t>Medição de energia</t>
  </si>
  <si>
    <t>DADOS DO PERÍODO DE DETERMINAÇÃO DA ECONOMIA</t>
  </si>
  <si>
    <t>Coeficiente linear</t>
  </si>
  <si>
    <t>Declividade</t>
  </si>
  <si>
    <t>Unidades</t>
  </si>
  <si>
    <t>Coef. linear</t>
  </si>
  <si>
    <t>Uso</t>
  </si>
  <si>
    <t>Modelo determinação</t>
  </si>
  <si>
    <t>Temperatura média anual normalizada</t>
  </si>
  <si>
    <t>Energia determinação normalizada</t>
  </si>
  <si>
    <t>Regressão temperatura</t>
  </si>
  <si>
    <t>Vida útil</t>
  </si>
  <si>
    <t>Média do projeto</t>
  </si>
  <si>
    <t>Sistemas anualizado</t>
  </si>
  <si>
    <t>Total Sistemas</t>
  </si>
  <si>
    <t>Medição de temperatura</t>
  </si>
  <si>
    <t>Estação meteorológica</t>
  </si>
  <si>
    <t>Análise de regressão</t>
  </si>
  <si>
    <t>Dados de medição</t>
  </si>
  <si>
    <t>Variáveis independentes</t>
  </si>
  <si>
    <t>Dia</t>
  </si>
  <si>
    <t>Temperatura ambiente - a verificar</t>
  </si>
  <si>
    <t>Ação</t>
  </si>
  <si>
    <t>Coletor solar</t>
  </si>
  <si>
    <t>Cálculo dos benefícios</t>
  </si>
  <si>
    <t>Número de residências atendidas</t>
  </si>
  <si>
    <t>Energia determinação (MWh/ano)</t>
  </si>
  <si>
    <t>Demanda determinação (kW)</t>
  </si>
  <si>
    <t>kWh</t>
  </si>
  <si>
    <t>TABELAS DE APOIO</t>
  </si>
  <si>
    <t>Dia semana</t>
  </si>
  <si>
    <t>Radiação diária média mensal [kWh/m2.dia]</t>
  </si>
  <si>
    <t>Mês</t>
  </si>
  <si>
    <t>kWh/m2.dia</t>
  </si>
  <si>
    <t>Fonte:</t>
  </si>
  <si>
    <t>Localidade:</t>
  </si>
  <si>
    <t>Ordem</t>
  </si>
  <si>
    <t>Dias</t>
  </si>
  <si>
    <t>Rubrica</t>
  </si>
  <si>
    <t>Quantidade prevista</t>
  </si>
  <si>
    <t>Custo anual. previsto</t>
  </si>
  <si>
    <t>Quantidade realizada</t>
  </si>
  <si>
    <t>Preço unitário realizado</t>
  </si>
  <si>
    <t>Custo anual. realizado</t>
  </si>
  <si>
    <t>Materiais e equipamentos</t>
  </si>
  <si>
    <t>Mão de Obra de Terceiros</t>
  </si>
  <si>
    <t>Medição e Verificação</t>
  </si>
  <si>
    <t>Outros</t>
  </si>
  <si>
    <t>% PEE prevista</t>
  </si>
  <si>
    <t>Custo PEE previsto</t>
  </si>
  <si>
    <t>% PEE realizada</t>
  </si>
  <si>
    <t>Custo PEE realizado</t>
  </si>
  <si>
    <t>por residência</t>
  </si>
  <si>
    <t>do projeto</t>
  </si>
  <si>
    <t>Período de determinação da economia</t>
  </si>
  <si>
    <t>DADOS DOS CONSUMIDORES</t>
  </si>
  <si>
    <t>Identificação</t>
  </si>
  <si>
    <t>De</t>
  </si>
  <si>
    <t>a</t>
  </si>
  <si>
    <t>Pessoas</t>
  </si>
  <si>
    <t>Cômodos</t>
  </si>
  <si>
    <t>Renda familiar</t>
  </si>
  <si>
    <t>Alterações planejadas</t>
  </si>
  <si>
    <t>Marca</t>
  </si>
  <si>
    <t>Verificação operacional</t>
  </si>
  <si>
    <t>Calendário</t>
  </si>
  <si>
    <t>Útil/Não útil</t>
  </si>
  <si>
    <t>Não útil</t>
  </si>
  <si>
    <t>Útil</t>
  </si>
  <si>
    <t>CEEi</t>
  </si>
  <si>
    <t>Custo Unitário Evitado de Energia inicial</t>
  </si>
  <si>
    <t>CEDi</t>
  </si>
  <si>
    <t>Custo Unitário Evitado de Demanda inicial</t>
  </si>
  <si>
    <t>Fme</t>
  </si>
  <si>
    <t>Fator de multiplicação do CEE</t>
  </si>
  <si>
    <t>Fmd</t>
  </si>
  <si>
    <t>Fator de multiplicação do CED</t>
  </si>
  <si>
    <t>Estimativa da tarifa média para baixa renda</t>
  </si>
  <si>
    <t>Parcela estimada de consumidores com consumo abaixo de 30 kWh/mês</t>
  </si>
  <si>
    <t>Parcela estimada de consumidores com consumo entre 30 e 100 kWh/mês</t>
  </si>
  <si>
    <t>Parcela estimada de consumidores com consumo entre 100 e 220 kWh/mês</t>
  </si>
  <si>
    <t>Parcela estimada de consumidores com consumo acima de 220 kWh/mês</t>
  </si>
  <si>
    <t>PREÇOS DA ENERGIA E DEMANDA - 3o CICLO</t>
  </si>
  <si>
    <t>DADOS DO PROJETO</t>
  </si>
  <si>
    <t>Ações</t>
  </si>
  <si>
    <t>Fatores estáticos (longo prazo)</t>
  </si>
  <si>
    <t>Número de pessoas na residência</t>
  </si>
  <si>
    <t>Em salários-mínimos (SM)</t>
  </si>
  <si>
    <t>Sem rendimento</t>
  </si>
  <si>
    <t>Até 1 SM</t>
  </si>
  <si>
    <t>1 a 2 SM</t>
  </si>
  <si>
    <t>2 a 3 SM</t>
  </si>
  <si>
    <t>3 a 5 SM</t>
  </si>
  <si>
    <t>5 a 10 SM</t>
  </si>
  <si>
    <t>Número de cômodos na residência</t>
  </si>
  <si>
    <t>Potência nominal</t>
  </si>
  <si>
    <t>Posição verão</t>
  </si>
  <si>
    <t>Posição inverno</t>
  </si>
  <si>
    <t>Banhos/dia ponta</t>
  </si>
  <si>
    <t>Banhos/dia fora ponta</t>
  </si>
  <si>
    <t>Tempo banho</t>
  </si>
  <si>
    <t>SISTEMAS</t>
  </si>
  <si>
    <t>Quantidade linha de base</t>
  </si>
  <si>
    <t>AMOSTRAGEM DO PERÍODO DA LINHA DE BASE</t>
  </si>
  <si>
    <t>DADOS DO PERÍODO DA LINHA DE BASE</t>
  </si>
  <si>
    <t>Modelo linha de base</t>
  </si>
  <si>
    <t>Energia linha de base normalizada</t>
  </si>
  <si>
    <t>Energia linha de base (MWh/ano)</t>
  </si>
  <si>
    <t>Demanda linha de base (kW)</t>
  </si>
  <si>
    <t>Erro padrão medição</t>
  </si>
  <si>
    <t>Erro padrão amostragem</t>
  </si>
  <si>
    <t>Erro padrão modelagem</t>
  </si>
  <si>
    <t>Erro padrão total</t>
  </si>
  <si>
    <t>AQUECIMENTO D'ÁGUA EM BAIXA RENDA</t>
  </si>
  <si>
    <t xml:space="preserve">AQUECIMENTO ÁGUA BAIXA RENDA </t>
  </si>
  <si>
    <t xml:space="preserve">AQUECIMENTO D'ÁGUA EM BAIXA RENDA </t>
  </si>
  <si>
    <t xml:space="preserve">Aquecimento d'água em Baixa Renda </t>
  </si>
  <si>
    <t>PREÇOS DA ENERGIA E DEMANDA (BAIXA RENDA)</t>
  </si>
  <si>
    <t>NÃO</t>
  </si>
  <si>
    <t>Chuveiros</t>
  </si>
  <si>
    <t>Mão de Obra Própria</t>
  </si>
  <si>
    <t>Transporte</t>
  </si>
  <si>
    <t>Marketing</t>
  </si>
  <si>
    <t>Min/dia</t>
  </si>
  <si>
    <t>kW médio</t>
  </si>
  <si>
    <t>Período da linha de base</t>
  </si>
  <si>
    <t>Potência</t>
  </si>
  <si>
    <t>kW/oC</t>
  </si>
  <si>
    <t>Demanda na ponta</t>
  </si>
  <si>
    <t>e</t>
  </si>
  <si>
    <t>Resumo</t>
  </si>
  <si>
    <t>Consumo</t>
  </si>
  <si>
    <t>FCP</t>
  </si>
  <si>
    <t>ELO</t>
  </si>
  <si>
    <t>min</t>
  </si>
  <si>
    <t>min/dia</t>
  </si>
  <si>
    <t>Tempo de operação - consumo</t>
  </si>
  <si>
    <t>Tempo de operação - demanda na ponta</t>
  </si>
  <si>
    <t>Potência linha de base</t>
  </si>
  <si>
    <t>Potência determinação</t>
  </si>
  <si>
    <t>Potência ponta linha de base</t>
  </si>
  <si>
    <t>Potência ponta determinação</t>
  </si>
  <si>
    <t>Tempo operação (consumo)</t>
  </si>
  <si>
    <t>Tempo operação (ponta)</t>
  </si>
  <si>
    <t>base</t>
  </si>
  <si>
    <t>determ.</t>
  </si>
  <si>
    <t>Demanda ponta linha de base</t>
  </si>
  <si>
    <t>Demanda ponta determinação</t>
  </si>
  <si>
    <t>Tempo de uso</t>
  </si>
  <si>
    <t>Consumo linha de base</t>
  </si>
  <si>
    <t>Consumo determinação</t>
  </si>
  <si>
    <t>Consumo economizado</t>
  </si>
  <si>
    <t>Tempo considerado (ambos períodos)</t>
  </si>
  <si>
    <t>Localização</t>
  </si>
  <si>
    <t>Comentário</t>
  </si>
  <si>
    <t>Horário de ponta</t>
  </si>
  <si>
    <r>
      <t>AVALIAÇÃO</t>
    </r>
    <r>
      <rPr>
        <b/>
        <i/>
        <sz val="10"/>
        <rFont val="Arial"/>
        <family val="2"/>
      </rPr>
      <t xml:space="preserve"> EX ANTE</t>
    </r>
  </si>
  <si>
    <t>Potência média dos chuveiros utilizados (W)</t>
  </si>
  <si>
    <t>Potência média dos chuveiros instalados (W)</t>
  </si>
  <si>
    <t>Banhos por dia</t>
  </si>
  <si>
    <t>Banhos na ponta por dia</t>
  </si>
  <si>
    <t>Tempo de banho (min)</t>
  </si>
  <si>
    <t>Rubricas (Módulo 10)</t>
  </si>
  <si>
    <t>Materiais e Equipamentos</t>
  </si>
  <si>
    <t>Administração Própria</t>
  </si>
  <si>
    <t>Treinamento e Capacitação</t>
  </si>
  <si>
    <t>Descarte de Materiais</t>
  </si>
  <si>
    <t>Outros Custos Indiretos</t>
  </si>
  <si>
    <t>Iluminação</t>
  </si>
  <si>
    <t>Planilha</t>
  </si>
  <si>
    <t>Esta</t>
  </si>
  <si>
    <t>Custo total anualizado</t>
  </si>
  <si>
    <t>Benefício anual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</si>
  <si>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</si>
  <si>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Consumo médio individual</t>
  </si>
  <si>
    <t>Gasto médio individual</t>
  </si>
  <si>
    <t>Encargos setoriais</t>
  </si>
  <si>
    <t>ICMS</t>
  </si>
  <si>
    <t>PIS</t>
  </si>
  <si>
    <t>COFINS</t>
  </si>
  <si>
    <t>Confiabilidade</t>
  </si>
  <si>
    <t>Tempo</t>
  </si>
  <si>
    <t>SIM</t>
  </si>
  <si>
    <t>CONVIVER SOLAR I</t>
  </si>
  <si>
    <t>Instalação de Aquecimento Solar</t>
  </si>
  <si>
    <t>SAS</t>
  </si>
  <si>
    <t>Aquecimento de Água</t>
  </si>
  <si>
    <t>Equipe CEMIG</t>
  </si>
  <si>
    <t>Instalação do SAS</t>
  </si>
  <si>
    <t>Divulgação do Programa</t>
  </si>
  <si>
    <t>Gestão do Projeto</t>
  </si>
  <si>
    <t>COHAB - Solar</t>
  </si>
  <si>
    <t>oC de Aquec</t>
  </si>
  <si>
    <t>Estação           : SETE LAGOAS - MG (OMM: 83586)</t>
  </si>
  <si>
    <t>Mínimo</t>
  </si>
  <si>
    <t>Desv Pad</t>
  </si>
  <si>
    <t>Amplitude</t>
  </si>
  <si>
    <t>Custo unitário do uso do Sistema de Distribuição (TUSD) no horário de ponta</t>
  </si>
  <si>
    <t>Custo unitário do uso do Sistema de Distribuição (TUSD) no horário fora de ponta</t>
  </si>
  <si>
    <t>Custo unitário da energia (TE) no horário de ponta na bandeira verde</t>
  </si>
  <si>
    <t>Custo unitário da energia (TE) no horário fora de ponta na bandeira verde</t>
  </si>
  <si>
    <t>Refrigeração</t>
  </si>
  <si>
    <t>Aquecimento d'água</t>
  </si>
  <si>
    <t>Cond. Ambiental</t>
  </si>
  <si>
    <t>Sistemas motrizes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</si>
  <si>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</si>
  <si>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</si>
  <si>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</si>
  <si>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</si>
  <si>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</si>
  <si>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</si>
  <si>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</si>
  <si>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</si>
  <si>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</si>
  <si>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</si>
  <si>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</si>
  <si>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</si>
  <si>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</si>
  <si>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</si>
  <si>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</si>
  <si>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</si>
  <si>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</si>
  <si>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</si>
  <si>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Lâmpadas</t>
  </si>
  <si>
    <t>Amostra inicial</t>
  </si>
  <si>
    <t>Base</t>
  </si>
  <si>
    <t>Determinação</t>
  </si>
  <si>
    <t>http://www.cresesb.cepel.br/sundata/index.php#sundata</t>
  </si>
  <si>
    <t>Município: Sete Lagoas - MG</t>
  </si>
  <si>
    <t xml:space="preserve"> Latitude: 19,4°S</t>
  </si>
  <si>
    <t xml:space="preserve"> Longitude: 44,246666°O</t>
  </si>
  <si>
    <t>Fator de correção pela radiação</t>
  </si>
  <si>
    <t>unidades</t>
  </si>
  <si>
    <t>Economia</t>
  </si>
  <si>
    <t>Correção</t>
  </si>
  <si>
    <t>Média linha base</t>
  </si>
  <si>
    <t>Índice correção</t>
  </si>
  <si>
    <t>Média economia</t>
  </si>
  <si>
    <t>Potência determinação corrigida radiação</t>
  </si>
  <si>
    <t/>
  </si>
  <si>
    <t>Lançamento do Guia de M&amp;V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</si>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</sst>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R$&quot;\ #,##0.00;[Red]\-&quot;R$&quot;\ #,##0.00"/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[$-F800]dddd\,\ mmmm\ dd\,\ yyyy"/>
    <numFmt numFmtId="170" formatCode="#,##0.0_ ;\-#,##0.0\ "/>
    <numFmt numFmtId="171" formatCode="0.0000"/>
    <numFmt numFmtId="172" formatCode="#,##0.000"/>
    <numFmt numFmtId="173" formatCode="[$-F400]h:mm:ss\ AM/PM"/>
    <numFmt numFmtId="174" formatCode="#,##0.00000"/>
    <numFmt numFmtId="175" formatCode="#,##0_ ;\-#,##0\ "/>
    <numFmt numFmtId="176" formatCode="0.000"/>
    <numFmt numFmtId="177" formatCode="0;\-0;"/>
    <numFmt numFmtId="178" formatCode="0.00;\-0.00;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u/>
      <vertAlign val="superscript"/>
      <sz val="10"/>
      <color theme="1"/>
      <name val="Arial"/>
      <family val="2"/>
    </font>
    <font>
      <sz val="9.9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Arial Unicode M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i/>
      <sz val="10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7">
    <xf numFmtId="3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/>
    <xf numFmtId="4" fontId="5" fillId="0" borderId="0"/>
    <xf numFmtId="3" fontId="5" fillId="0" borderId="0"/>
    <xf numFmtId="4" fontId="26" fillId="0" borderId="0" applyNumberFormat="0" applyFill="0" applyBorder="0" applyAlignment="0" applyProtection="0"/>
  </cellStyleXfs>
  <cellXfs count="518">
    <xf numFmtId="3" fontId="0" fillId="0" borderId="0" xfId="0"/>
    <xf numFmtId="3" fontId="1" fillId="0" borderId="0" xfId="0" applyFont="1"/>
    <xf numFmtId="3" fontId="2" fillId="0" borderId="0" xfId="0" applyFont="1"/>
    <xf numFmtId="3" fontId="3" fillId="0" borderId="0" xfId="0" applyFont="1" applyAlignment="1">
      <alignment horizontal="center" vertical="center"/>
    </xf>
    <xf numFmtId="3" fontId="1" fillId="0" borderId="0" xfId="0" applyFont="1" applyBorder="1"/>
    <xf numFmtId="3" fontId="3" fillId="0" borderId="0" xfId="0" applyFont="1" applyAlignment="1">
      <alignment horizontal="left" vertical="center"/>
    </xf>
    <xf numFmtId="3" fontId="0" fillId="0" borderId="0" xfId="0" applyAlignment="1">
      <alignment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3" fontId="1" fillId="0" borderId="0" xfId="0" applyFont="1" applyAlignment="1">
      <alignment vertical="center"/>
    </xf>
    <xf numFmtId="3" fontId="1" fillId="0" borderId="0" xfId="0" applyFont="1" applyBorder="1" applyAlignment="1">
      <alignment vertical="center"/>
    </xf>
    <xf numFmtId="9" fontId="1" fillId="2" borderId="1" xfId="2" applyFont="1" applyFill="1" applyBorder="1" applyAlignment="1">
      <alignment horizontal="center" vertical="center"/>
    </xf>
    <xf numFmtId="3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3" fontId="2" fillId="0" borderId="0" xfId="0" applyFont="1" applyBorder="1" applyAlignment="1">
      <alignment vertical="center"/>
    </xf>
    <xf numFmtId="3" fontId="1" fillId="3" borderId="0" xfId="0" applyFont="1" applyFill="1"/>
    <xf numFmtId="3" fontId="1" fillId="3" borderId="0" xfId="0" applyFont="1" applyFill="1" applyAlignment="1">
      <alignment horizontal="center" vertical="center"/>
    </xf>
    <xf numFmtId="3" fontId="1" fillId="0" borderId="0" xfId="0" applyFont="1" applyFill="1" applyAlignment="1">
      <alignment vertical="center"/>
    </xf>
    <xf numFmtId="3" fontId="1" fillId="0" borderId="0" xfId="0" applyFont="1" applyFill="1" applyAlignment="1">
      <alignment horizontal="center" vertical="center"/>
    </xf>
    <xf numFmtId="3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8" fontId="1" fillId="0" borderId="0" xfId="0" applyNumberFormat="1" applyFont="1"/>
    <xf numFmtId="3" fontId="2" fillId="0" borderId="0" xfId="0" applyFont="1" applyFill="1"/>
    <xf numFmtId="8" fontId="1" fillId="0" borderId="0" xfId="0" applyNumberFormat="1" applyFont="1" applyFill="1"/>
    <xf numFmtId="43" fontId="1" fillId="0" borderId="0" xfId="0" applyNumberFormat="1" applyFont="1" applyBorder="1" applyAlignment="1">
      <alignment horizontal="center" vertical="center"/>
    </xf>
    <xf numFmtId="3" fontId="6" fillId="0" borderId="0" xfId="0" applyFont="1" applyFill="1" applyBorder="1" applyAlignment="1">
      <alignment horizontal="center"/>
    </xf>
    <xf numFmtId="3" fontId="7" fillId="0" borderId="0" xfId="0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vertical="center"/>
    </xf>
    <xf numFmtId="3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6" fillId="0" borderId="12" xfId="0" applyFont="1" applyFill="1" applyBorder="1" applyAlignment="1">
      <alignment horizontal="left" vertical="center" wrapText="1"/>
    </xf>
    <xf numFmtId="3" fontId="6" fillId="0" borderId="8" xfId="0" applyFont="1" applyFill="1" applyBorder="1" applyAlignment="1">
      <alignment vertical="center"/>
    </xf>
    <xf numFmtId="3" fontId="6" fillId="0" borderId="12" xfId="0" applyFont="1" applyFill="1" applyBorder="1" applyAlignment="1">
      <alignment horizontal="center" vertical="center" wrapText="1"/>
    </xf>
    <xf numFmtId="3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horizontal="center" vertical="center"/>
    </xf>
    <xf numFmtId="3" fontId="7" fillId="0" borderId="0" xfId="0" applyFont="1" applyFill="1" applyBorder="1" applyAlignment="1">
      <alignment horizontal="center"/>
    </xf>
    <xf numFmtId="3" fontId="1" fillId="0" borderId="0" xfId="0" applyFont="1" applyAlignment="1">
      <alignment wrapText="1"/>
    </xf>
    <xf numFmtId="3" fontId="1" fillId="0" borderId="0" xfId="0" applyFont="1" applyAlignment="1">
      <alignment horizontal="left" vertical="center" wrapText="1"/>
    </xf>
    <xf numFmtId="3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167" fontId="1" fillId="2" borderId="1" xfId="2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3" fontId="2" fillId="0" borderId="0" xfId="0" applyFont="1" applyAlignment="1">
      <alignment horizontal="left" vertical="center"/>
    </xf>
    <xf numFmtId="9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center"/>
    </xf>
    <xf numFmtId="3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3" fontId="12" fillId="0" borderId="0" xfId="0" applyFont="1" applyAlignment="1">
      <alignment horizontal="center"/>
    </xf>
    <xf numFmtId="43" fontId="6" fillId="0" borderId="0" xfId="1" applyFont="1" applyFill="1" applyBorder="1" applyAlignment="1">
      <alignment vertical="center"/>
    </xf>
    <xf numFmtId="3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3" fontId="6" fillId="0" borderId="15" xfId="0" applyFont="1" applyFill="1" applyBorder="1" applyAlignment="1">
      <alignment vertical="center"/>
    </xf>
    <xf numFmtId="3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3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3" fontId="9" fillId="0" borderId="0" xfId="0" applyFont="1" applyFill="1" applyBorder="1" applyAlignment="1">
      <alignment horizontal="left" vertical="center"/>
    </xf>
    <xf numFmtId="3" fontId="6" fillId="0" borderId="14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 wrapText="1"/>
    </xf>
    <xf numFmtId="3" fontId="1" fillId="0" borderId="0" xfId="0" applyFont="1" applyFill="1" applyBorder="1" applyAlignment="1">
      <alignment horizontal="left" vertical="center" wrapText="1"/>
    </xf>
    <xf numFmtId="3" fontId="1" fillId="2" borderId="1" xfId="0" applyFont="1" applyFill="1" applyBorder="1" applyAlignment="1">
      <alignment horizontal="center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3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3" fontId="7" fillId="0" borderId="0" xfId="0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3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3" fontId="2" fillId="0" borderId="0" xfId="0" applyFont="1" applyBorder="1" applyAlignment="1">
      <alignment wrapText="1"/>
    </xf>
    <xf numFmtId="3" fontId="2" fillId="0" borderId="0" xfId="0" applyFont="1"/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4" fontId="1" fillId="0" borderId="6" xfId="0" applyNumberFormat="1" applyFont="1" applyFill="1" applyBorder="1"/>
    <xf numFmtId="4" fontId="1" fillId="0" borderId="8" xfId="0" applyNumberFormat="1" applyFont="1" applyFill="1" applyBorder="1"/>
    <xf numFmtId="4" fontId="1" fillId="0" borderId="9" xfId="0" applyNumberFormat="1" applyFont="1" applyFill="1" applyBorder="1"/>
    <xf numFmtId="4" fontId="1" fillId="0" borderId="10" xfId="0" applyNumberFormat="1" applyFont="1" applyFill="1" applyBorder="1"/>
    <xf numFmtId="4" fontId="1" fillId="0" borderId="11" xfId="0" applyNumberFormat="1" applyFont="1" applyFill="1" applyBorder="1"/>
    <xf numFmtId="4" fontId="1" fillId="0" borderId="13" xfId="0" applyNumberFormat="1" applyFont="1" applyFill="1" applyBorder="1"/>
    <xf numFmtId="165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4" fontId="1" fillId="0" borderId="0" xfId="0" applyNumberFormat="1" applyFont="1" applyBorder="1" applyAlignment="1">
      <alignment horizontal="center" vertical="center"/>
    </xf>
    <xf numFmtId="3" fontId="0" fillId="0" borderId="0" xfId="0" applyFill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2" fillId="0" borderId="0" xfId="0" applyFont="1"/>
    <xf numFmtId="3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3" fontId="1" fillId="0" borderId="0" xfId="0" applyFont="1" applyAlignment="1">
      <alignment horizontal="center" vertical="center"/>
    </xf>
    <xf numFmtId="22" fontId="0" fillId="0" borderId="0" xfId="0" applyNumberFormat="1"/>
    <xf numFmtId="22" fontId="1" fillId="0" borderId="0" xfId="0" applyNumberFormat="1" applyFont="1" applyFill="1"/>
    <xf numFmtId="3" fontId="7" fillId="0" borderId="0" xfId="0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6" fillId="0" borderId="3" xfId="0" applyFont="1" applyFill="1" applyBorder="1" applyAlignment="1">
      <alignment vertical="center"/>
    </xf>
    <xf numFmtId="3" fontId="6" fillId="0" borderId="3" xfId="0" applyFont="1" applyFill="1" applyBorder="1" applyAlignment="1">
      <alignment horizontal="center" vertical="center"/>
    </xf>
    <xf numFmtId="3" fontId="7" fillId="0" borderId="4" xfId="0" applyFont="1" applyFill="1" applyBorder="1" applyAlignment="1">
      <alignment horizontal="center" vertical="center" wrapText="1"/>
    </xf>
    <xf numFmtId="3" fontId="1" fillId="0" borderId="7" xfId="0" applyFont="1" applyFill="1" applyBorder="1" applyAlignment="1">
      <alignment horizontal="center" vertical="center" wrapText="1"/>
    </xf>
    <xf numFmtId="3" fontId="1" fillId="0" borderId="10" xfId="0" applyFont="1" applyFill="1" applyBorder="1" applyAlignment="1">
      <alignment horizontal="center" vertical="center" wrapText="1"/>
    </xf>
    <xf numFmtId="3" fontId="1" fillId="0" borderId="12" xfId="0" applyFont="1" applyFill="1" applyBorder="1" applyAlignment="1">
      <alignment horizontal="center" vertical="center" wrapText="1"/>
    </xf>
    <xf numFmtId="3" fontId="1" fillId="0" borderId="3" xfId="0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/>
    </xf>
    <xf numFmtId="3" fontId="1" fillId="0" borderId="0" xfId="0" applyFont="1" applyFill="1" applyBorder="1"/>
    <xf numFmtId="169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3" fontId="1" fillId="0" borderId="0" xfId="0" applyFont="1" applyAlignment="1">
      <alignment horizontal="center" vertical="center"/>
    </xf>
    <xf numFmtId="43" fontId="15" fillId="0" borderId="0" xfId="1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2" fillId="0" borderId="0" xfId="0" applyFont="1"/>
    <xf numFmtId="165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6" fillId="0" borderId="0" xfId="0" applyFont="1" applyAlignment="1">
      <alignment horizontal="left" vertical="center"/>
    </xf>
    <xf numFmtId="169" fontId="1" fillId="0" borderId="0" xfId="3" applyFont="1"/>
    <xf numFmtId="3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3" fontId="1" fillId="0" borderId="0" xfId="0" applyFont="1" applyBorder="1" applyAlignment="1">
      <alignment horizontal="left" vertical="center"/>
    </xf>
    <xf numFmtId="3" fontId="2" fillId="0" borderId="0" xfId="0" applyFont="1" applyFill="1" applyBorder="1"/>
    <xf numFmtId="169" fontId="2" fillId="0" borderId="0" xfId="3" applyFont="1" applyBorder="1"/>
    <xf numFmtId="1" fontId="2" fillId="0" borderId="0" xfId="3" applyNumberFormat="1" applyFont="1" applyAlignment="1">
      <alignment horizontal="center"/>
    </xf>
    <xf numFmtId="169" fontId="2" fillId="0" borderId="0" xfId="3" applyFont="1" applyAlignment="1">
      <alignment horizontal="center"/>
    </xf>
    <xf numFmtId="169" fontId="1" fillId="0" borderId="0" xfId="3" applyFont="1" applyBorder="1"/>
    <xf numFmtId="169" fontId="1" fillId="0" borderId="0" xfId="3" applyFont="1" applyBorder="1" applyAlignment="1">
      <alignment horizontal="center"/>
    </xf>
    <xf numFmtId="169" fontId="1" fillId="0" borderId="0" xfId="3" applyFont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4" fontId="1" fillId="5" borderId="0" xfId="3" applyNumberFormat="1" applyFont="1" applyFill="1" applyBorder="1" applyAlignment="1">
      <alignment horizontal="center"/>
    </xf>
    <xf numFmtId="1" fontId="1" fillId="5" borderId="0" xfId="3" applyNumberFormat="1" applyFont="1" applyFill="1" applyAlignment="1">
      <alignment horizontal="center"/>
    </xf>
    <xf numFmtId="169" fontId="1" fillId="5" borderId="0" xfId="3" applyFont="1" applyFill="1" applyAlignment="1">
      <alignment horizontal="center"/>
    </xf>
    <xf numFmtId="1" fontId="1" fillId="0" borderId="0" xfId="3" applyNumberFormat="1" applyFont="1" applyBorder="1" applyAlignment="1">
      <alignment horizontal="center"/>
    </xf>
    <xf numFmtId="14" fontId="1" fillId="0" borderId="0" xfId="3" applyNumberFormat="1" applyFont="1" applyAlignment="1">
      <alignment horizontal="center"/>
    </xf>
    <xf numFmtId="4" fontId="1" fillId="0" borderId="0" xfId="0" applyNumberFormat="1" applyFont="1"/>
    <xf numFmtId="3" fontId="2" fillId="0" borderId="0" xfId="0" applyFont="1" applyAlignment="1">
      <alignment vertical="center"/>
    </xf>
    <xf numFmtId="9" fontId="1" fillId="0" borderId="1" xfId="2" applyFont="1" applyFill="1" applyBorder="1" applyAlignment="1">
      <alignment horizontal="center" vertical="center"/>
    </xf>
    <xf numFmtId="18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Alignment="1">
      <alignment horizontal="left" vertical="center"/>
    </xf>
    <xf numFmtId="4" fontId="1" fillId="0" borderId="0" xfId="2" applyNumberFormat="1" applyFont="1" applyFill="1" applyBorder="1" applyAlignment="1">
      <alignment horizontal="center" vertical="center"/>
    </xf>
    <xf numFmtId="4" fontId="1" fillId="0" borderId="0" xfId="3" applyNumberFormat="1" applyFont="1"/>
    <xf numFmtId="2" fontId="14" fillId="0" borderId="0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6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0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0" xfId="0" quotePrefix="1" applyNumberFormat="1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9" fontId="1" fillId="0" borderId="0" xfId="2" applyFont="1" applyAlignment="1">
      <alignment horizontal="center"/>
    </xf>
    <xf numFmtId="9" fontId="1" fillId="0" borderId="1" xfId="2" applyFont="1" applyFill="1" applyBorder="1" applyAlignment="1">
      <alignment horizontal="center"/>
    </xf>
    <xf numFmtId="9" fontId="1" fillId="0" borderId="1" xfId="2" applyFont="1" applyBorder="1" applyAlignment="1">
      <alignment horizontal="center"/>
    </xf>
    <xf numFmtId="171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3" fontId="16" fillId="0" borderId="0" xfId="0" applyFont="1"/>
    <xf numFmtId="3" fontId="17" fillId="0" borderId="0" xfId="0" applyFont="1"/>
    <xf numFmtId="4" fontId="16" fillId="0" borderId="0" xfId="0" applyNumberFormat="1" applyFont="1"/>
    <xf numFmtId="4" fontId="17" fillId="0" borderId="0" xfId="0" applyNumberFormat="1" applyFont="1"/>
    <xf numFmtId="3" fontId="18" fillId="0" borderId="0" xfId="0" applyFont="1" applyFill="1" applyBorder="1" applyAlignment="1">
      <alignment horizontal="left" vertical="center"/>
    </xf>
    <xf numFmtId="3" fontId="19" fillId="0" borderId="0" xfId="0" applyFont="1" applyFill="1" applyBorder="1" applyAlignment="1">
      <alignment horizontal="center" vertical="center"/>
    </xf>
    <xf numFmtId="3" fontId="18" fillId="0" borderId="0" xfId="0" applyFont="1" applyFill="1" applyBorder="1" applyAlignment="1">
      <alignment vertical="center"/>
    </xf>
    <xf numFmtId="3" fontId="17" fillId="0" borderId="0" xfId="0" applyFont="1" applyAlignment="1">
      <alignment horizontal="center" vertical="center"/>
    </xf>
    <xf numFmtId="3" fontId="17" fillId="0" borderId="0" xfId="0" applyFont="1" applyAlignment="1">
      <alignment horizontal="left" vertical="center"/>
    </xf>
    <xf numFmtId="3" fontId="1" fillId="0" borderId="1" xfId="0" applyFont="1" applyBorder="1" applyAlignment="1">
      <alignment horizontal="center"/>
    </xf>
    <xf numFmtId="169" fontId="1" fillId="0" borderId="0" xfId="0" applyNumberFormat="1" applyFont="1"/>
    <xf numFmtId="3" fontId="20" fillId="0" borderId="0" xfId="0" applyFont="1"/>
    <xf numFmtId="9" fontId="1" fillId="0" borderId="0" xfId="2" applyFont="1"/>
    <xf numFmtId="172" fontId="1" fillId="0" borderId="0" xfId="0" applyNumberFormat="1" applyFont="1"/>
    <xf numFmtId="3" fontId="1" fillId="0" borderId="0" xfId="0" applyNumberFormat="1" applyFont="1"/>
    <xf numFmtId="165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/>
    <xf numFmtId="167" fontId="1" fillId="0" borderId="0" xfId="2" applyNumberFormat="1" applyFont="1"/>
    <xf numFmtId="167" fontId="1" fillId="0" borderId="0" xfId="0" applyNumberFormat="1" applyFont="1"/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5" fillId="6" borderId="17" xfId="0" applyFont="1" applyFill="1" applyBorder="1" applyAlignment="1">
      <alignment horizontal="center" vertical="center"/>
    </xf>
    <xf numFmtId="3" fontId="15" fillId="6" borderId="18" xfId="0" applyFont="1" applyFill="1" applyBorder="1" applyAlignment="1">
      <alignment horizontal="center" vertical="center"/>
    </xf>
    <xf numFmtId="3" fontId="15" fillId="6" borderId="19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72" fontId="1" fillId="0" borderId="9" xfId="2" applyNumberFormat="1" applyFont="1" applyFill="1" applyBorder="1"/>
    <xf numFmtId="9" fontId="1" fillId="0" borderId="0" xfId="2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center" vertical="center"/>
    </xf>
    <xf numFmtId="9" fontId="1" fillId="2" borderId="1" xfId="2" applyNumberFormat="1" applyFont="1" applyFill="1" applyBorder="1" applyAlignment="1">
      <alignment horizontal="center" vertical="center"/>
    </xf>
    <xf numFmtId="9" fontId="1" fillId="0" borderId="1" xfId="2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5" fontId="1" fillId="0" borderId="1" xfId="0" applyNumberFormat="1" applyFont="1" applyBorder="1" applyAlignment="1">
      <alignment horizontal="center"/>
    </xf>
    <xf numFmtId="3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9" fontId="1" fillId="0" borderId="1" xfId="2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7" borderId="1" xfId="0" applyFont="1" applyFill="1" applyBorder="1"/>
    <xf numFmtId="173" fontId="1" fillId="0" borderId="1" xfId="3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4" fontId="15" fillId="6" borderId="2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vertical="center" wrapText="1"/>
    </xf>
    <xf numFmtId="1" fontId="6" fillId="0" borderId="0" xfId="4" applyNumberFormat="1" applyFont="1" applyFill="1" applyBorder="1" applyAlignment="1">
      <alignment vertical="center"/>
    </xf>
    <xf numFmtId="4" fontId="6" fillId="0" borderId="0" xfId="4" applyFont="1" applyFill="1" applyBorder="1" applyAlignment="1">
      <alignment vertical="center"/>
    </xf>
    <xf numFmtId="1" fontId="1" fillId="0" borderId="0" xfId="4" applyNumberFormat="1" applyFont="1"/>
    <xf numFmtId="4" fontId="1" fillId="0" borderId="0" xfId="4" applyFont="1"/>
    <xf numFmtId="4" fontId="6" fillId="8" borderId="1" xfId="4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vertical="center"/>
    </xf>
    <xf numFmtId="4" fontId="7" fillId="0" borderId="0" xfId="4" applyFont="1" applyFill="1" applyBorder="1" applyAlignment="1">
      <alignment vertical="center"/>
    </xf>
    <xf numFmtId="4" fontId="7" fillId="0" borderId="0" xfId="4" applyFont="1" applyFill="1" applyBorder="1" applyAlignment="1">
      <alignment vertical="center" wrapText="1"/>
    </xf>
    <xf numFmtId="1" fontId="15" fillId="0" borderId="0" xfId="4" applyNumberFormat="1" applyFont="1" applyFill="1" applyBorder="1" applyAlignment="1">
      <alignment horizontal="center" vertical="center" wrapText="1"/>
    </xf>
    <xf numFmtId="4" fontId="15" fillId="0" borderId="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 wrapText="1"/>
    </xf>
    <xf numFmtId="4" fontId="5" fillId="0" borderId="0" xfId="4" applyAlignment="1">
      <alignment horizontal="center" wrapText="1"/>
    </xf>
    <xf numFmtId="3" fontId="6" fillId="0" borderId="0" xfId="4" applyNumberFormat="1" applyFont="1" applyFill="1" applyBorder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5" fillId="0" borderId="0" xfId="4"/>
    <xf numFmtId="4" fontId="6" fillId="0" borderId="0" xfId="4" applyNumberFormat="1" applyFont="1" applyFill="1" applyBorder="1" applyAlignment="1">
      <alignment vertical="center"/>
    </xf>
    <xf numFmtId="3" fontId="1" fillId="8" borderId="1" xfId="0" applyFont="1" applyFill="1" applyBorder="1"/>
    <xf numFmtId="3" fontId="1" fillId="7" borderId="1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0" xfId="0" applyFont="1" applyAlignment="1">
      <alignment horizontal="center" wrapText="1"/>
    </xf>
    <xf numFmtId="3" fontId="1" fillId="0" borderId="0" xfId="0" applyFont="1" applyAlignment="1">
      <alignment horizontal="center" vertical="center" wrapText="1"/>
    </xf>
    <xf numFmtId="2" fontId="1" fillId="0" borderId="0" xfId="0" applyNumberFormat="1" applyFont="1" applyFill="1"/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10" fontId="1" fillId="0" borderId="1" xfId="2" applyNumberFormat="1" applyFont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1" fillId="0" borderId="0" xfId="0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Fill="1" applyAlignment="1">
      <alignment horizont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2" applyNumberFormat="1" applyFont="1" applyFill="1" applyAlignment="1">
      <alignment horizont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164" fontId="1" fillId="0" borderId="0" xfId="3" applyNumberFormat="1" applyFont="1" applyBorder="1" applyAlignment="1">
      <alignment horizontal="center"/>
    </xf>
    <xf numFmtId="164" fontId="1" fillId="9" borderId="0" xfId="3" applyNumberFormat="1" applyFont="1" applyFill="1" applyAlignment="1">
      <alignment horizontal="center"/>
    </xf>
    <xf numFmtId="164" fontId="1" fillId="0" borderId="0" xfId="3" applyNumberFormat="1" applyFont="1"/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9" fontId="1" fillId="9" borderId="1" xfId="2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9" fontId="1" fillId="9" borderId="1" xfId="2" applyFont="1" applyFill="1" applyBorder="1" applyAlignment="1">
      <alignment horizontal="center" vertical="center"/>
    </xf>
    <xf numFmtId="9" fontId="1" fillId="0" borderId="0" xfId="2" applyFont="1" applyBorder="1" applyAlignment="1">
      <alignment horizontal="center" vertical="center"/>
    </xf>
    <xf numFmtId="3" fontId="1" fillId="9" borderId="1" xfId="0" applyFont="1" applyFill="1" applyBorder="1"/>
    <xf numFmtId="14" fontId="1" fillId="9" borderId="1" xfId="0" applyNumberFormat="1" applyFont="1" applyFill="1" applyBorder="1"/>
    <xf numFmtId="3" fontId="1" fillId="9" borderId="1" xfId="0" applyFont="1" applyFill="1" applyBorder="1" applyAlignment="1">
      <alignment horizontal="center" vertical="center"/>
    </xf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vertical="center"/>
    </xf>
    <xf numFmtId="3" fontId="1" fillId="9" borderId="1" xfId="0" applyNumberFormat="1" applyFont="1" applyFill="1" applyBorder="1" applyAlignment="1">
      <alignment horizontal="center" vertical="center"/>
    </xf>
    <xf numFmtId="3" fontId="6" fillId="9" borderId="1" xfId="0" applyFont="1" applyFill="1" applyBorder="1" applyAlignment="1">
      <alignment horizontal="center" vertical="center"/>
    </xf>
    <xf numFmtId="1" fontId="6" fillId="9" borderId="1" xfId="0" applyNumberFormat="1" applyFont="1" applyFill="1" applyBorder="1" applyAlignment="1">
      <alignment horizontal="center" vertical="center"/>
    </xf>
    <xf numFmtId="3" fontId="6" fillId="9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165" fontId="1" fillId="9" borderId="0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0" xfId="4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left" vertical="center"/>
    </xf>
    <xf numFmtId="1" fontId="6" fillId="0" borderId="0" xfId="4" applyNumberFormat="1" applyFont="1" applyFill="1" applyBorder="1" applyAlignment="1">
      <alignment horizontal="center" vertical="center"/>
    </xf>
    <xf numFmtId="4" fontId="18" fillId="0" borderId="0" xfId="4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1" fontId="7" fillId="0" borderId="0" xfId="4" applyNumberFormat="1" applyFont="1" applyFill="1" applyBorder="1" applyAlignment="1">
      <alignment horizontal="center" vertical="center"/>
    </xf>
    <xf numFmtId="4" fontId="7" fillId="0" borderId="0" xfId="4" applyFont="1" applyFill="1" applyBorder="1" applyAlignment="1">
      <alignment horizontal="center" vertical="center"/>
    </xf>
    <xf numFmtId="43" fontId="7" fillId="0" borderId="0" xfId="4" applyNumberFormat="1" applyFont="1" applyFill="1" applyBorder="1" applyAlignment="1">
      <alignment horizontal="center" vertical="center"/>
    </xf>
    <xf numFmtId="43" fontId="7" fillId="0" borderId="1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43" fontId="15" fillId="10" borderId="0" xfId="1" applyNumberFormat="1" applyFont="1" applyFill="1" applyBorder="1" applyAlignment="1">
      <alignment horizontal="center" vertical="center" wrapText="1"/>
    </xf>
    <xf numFmtId="43" fontId="15" fillId="10" borderId="19" xfId="1" applyNumberFormat="1" applyFont="1" applyFill="1" applyBorder="1" applyAlignment="1">
      <alignment horizontal="center" vertical="center" wrapText="1"/>
    </xf>
    <xf numFmtId="43" fontId="6" fillId="11" borderId="0" xfId="1" applyNumberFormat="1" applyFont="1" applyFill="1" applyBorder="1" applyAlignment="1">
      <alignment vertical="center"/>
    </xf>
    <xf numFmtId="3" fontId="2" fillId="0" borderId="1" xfId="0" applyFont="1" applyBorder="1" applyAlignment="1">
      <alignment vertical="center"/>
    </xf>
    <xf numFmtId="3" fontId="1" fillId="0" borderId="1" xfId="0" applyFont="1" applyBorder="1" applyAlignment="1">
      <alignment vertical="center"/>
    </xf>
    <xf numFmtId="3" fontId="2" fillId="0" borderId="15" xfId="0" applyFont="1" applyBorder="1" applyAlignment="1">
      <alignment vertical="center"/>
    </xf>
    <xf numFmtId="3" fontId="1" fillId="0" borderId="15" xfId="0" applyFont="1" applyBorder="1" applyAlignment="1">
      <alignment vertical="center"/>
    </xf>
    <xf numFmtId="3" fontId="10" fillId="0" borderId="9" xfId="0" applyFont="1" applyBorder="1" applyAlignment="1">
      <alignment horizontal="center" vertical="center"/>
    </xf>
    <xf numFmtId="3" fontId="10" fillId="0" borderId="0" xfId="0" applyFont="1" applyBorder="1" applyAlignment="1">
      <alignment horizontal="center" vertical="center"/>
    </xf>
    <xf numFmtId="3" fontId="10" fillId="0" borderId="10" xfId="0" applyFont="1" applyBorder="1" applyAlignment="1">
      <alignment horizontal="center" vertical="center"/>
    </xf>
    <xf numFmtId="3" fontId="10" fillId="0" borderId="0" xfId="0" applyFont="1" applyFill="1" applyBorder="1" applyAlignment="1">
      <alignment horizontal="center" vertical="center"/>
    </xf>
    <xf numFmtId="3" fontId="1" fillId="0" borderId="9" xfId="0" applyFont="1" applyBorder="1" applyAlignment="1">
      <alignment horizontal="right" vertical="center"/>
    </xf>
    <xf numFmtId="3" fontId="1" fillId="0" borderId="0" xfId="0" applyFont="1" applyFill="1" applyBorder="1" applyAlignment="1">
      <alignment horizontal="right" vertical="center"/>
    </xf>
    <xf numFmtId="3" fontId="1" fillId="0" borderId="10" xfId="0" applyFont="1" applyFill="1" applyBorder="1" applyAlignment="1">
      <alignment horizontal="right" vertical="center"/>
    </xf>
    <xf numFmtId="3" fontId="7" fillId="0" borderId="15" xfId="0" applyFont="1" applyFill="1" applyBorder="1" applyAlignment="1">
      <alignment vertical="center"/>
    </xf>
    <xf numFmtId="3" fontId="6" fillId="0" borderId="9" xfId="0" applyFont="1" applyFill="1" applyBorder="1" applyAlignment="1">
      <alignment vertical="center"/>
    </xf>
    <xf numFmtId="3" fontId="1" fillId="0" borderId="10" xfId="0" applyFont="1" applyBorder="1" applyAlignment="1">
      <alignment vertical="center"/>
    </xf>
    <xf numFmtId="3" fontId="1" fillId="0" borderId="0" xfId="0" applyFont="1" applyFill="1" applyBorder="1" applyAlignment="1">
      <alignment vertical="center"/>
    </xf>
    <xf numFmtId="3" fontId="1" fillId="0" borderId="10" xfId="0" applyFont="1" applyFill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3" fontId="6" fillId="9" borderId="9" xfId="0" applyFont="1" applyFill="1" applyBorder="1" applyAlignment="1">
      <alignment vertical="center"/>
    </xf>
    <xf numFmtId="3" fontId="1" fillId="9" borderId="0" xfId="0" applyFont="1" applyFill="1" applyBorder="1" applyAlignment="1">
      <alignment vertical="center"/>
    </xf>
    <xf numFmtId="4" fontId="6" fillId="9" borderId="9" xfId="0" applyNumberFormat="1" applyFont="1" applyFill="1" applyBorder="1" applyAlignment="1">
      <alignment vertical="center"/>
    </xf>
    <xf numFmtId="2" fontId="1" fillId="0" borderId="22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3" fontId="2" fillId="0" borderId="32" xfId="0" applyFont="1" applyBorder="1" applyAlignment="1">
      <alignment vertical="center"/>
    </xf>
    <xf numFmtId="3" fontId="1" fillId="0" borderId="32" xfId="0" applyFont="1" applyBorder="1" applyAlignment="1">
      <alignment vertical="center"/>
    </xf>
    <xf numFmtId="3" fontId="10" fillId="0" borderId="33" xfId="0" applyFont="1" applyBorder="1" applyAlignment="1">
      <alignment horizontal="center" vertical="center"/>
    </xf>
    <xf numFmtId="4" fontId="6" fillId="0" borderId="33" xfId="0" applyNumberFormat="1" applyFont="1" applyFill="1" applyBorder="1" applyAlignment="1">
      <alignment vertical="center"/>
    </xf>
    <xf numFmtId="3" fontId="7" fillId="0" borderId="32" xfId="0" applyFont="1" applyFill="1" applyBorder="1" applyAlignment="1">
      <alignment vertical="center"/>
    </xf>
    <xf numFmtId="3" fontId="1" fillId="0" borderId="33" xfId="0" applyFont="1" applyBorder="1" applyAlignment="1">
      <alignment vertical="center"/>
    </xf>
    <xf numFmtId="3" fontId="6" fillId="0" borderId="32" xfId="0" applyFont="1" applyFill="1" applyBorder="1" applyAlignment="1">
      <alignment vertical="center"/>
    </xf>
    <xf numFmtId="3" fontId="6" fillId="0" borderId="34" xfId="0" applyFont="1" applyFill="1" applyBorder="1" applyAlignment="1">
      <alignment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10" xfId="0" applyNumberFormat="1" applyFont="1" applyFill="1" applyBorder="1" applyAlignment="1">
      <alignment horizontal="right" vertical="center"/>
    </xf>
    <xf numFmtId="4" fontId="1" fillId="0" borderId="10" xfId="0" applyNumberFormat="1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43" fontId="1" fillId="0" borderId="9" xfId="1" applyFont="1" applyBorder="1" applyAlignment="1">
      <alignment horizontal="right" vertical="center"/>
    </xf>
    <xf numFmtId="43" fontId="1" fillId="0" borderId="0" xfId="1" applyFont="1" applyBorder="1" applyAlignment="1">
      <alignment horizontal="right" vertical="center"/>
    </xf>
    <xf numFmtId="43" fontId="1" fillId="0" borderId="10" xfId="1" applyFont="1" applyBorder="1" applyAlignment="1">
      <alignment horizontal="right" vertical="center"/>
    </xf>
    <xf numFmtId="43" fontId="6" fillId="0" borderId="9" xfId="1" applyFont="1" applyFill="1" applyBorder="1" applyAlignment="1">
      <alignment vertical="center"/>
    </xf>
    <xf numFmtId="43" fontId="1" fillId="0" borderId="0" xfId="1" applyFont="1" applyBorder="1" applyAlignment="1">
      <alignment vertical="center"/>
    </xf>
    <xf numFmtId="43" fontId="1" fillId="0" borderId="10" xfId="1" applyFont="1" applyBorder="1" applyAlignment="1">
      <alignment vertical="center"/>
    </xf>
    <xf numFmtId="3" fontId="7" fillId="3" borderId="35" xfId="0" applyFont="1" applyFill="1" applyBorder="1"/>
    <xf numFmtId="3" fontId="7" fillId="3" borderId="21" xfId="0" applyFont="1" applyFill="1" applyBorder="1" applyAlignment="1">
      <alignment horizontal="center" vertical="center"/>
    </xf>
    <xf numFmtId="3" fontId="7" fillId="3" borderId="36" xfId="0" applyFont="1" applyFill="1" applyBorder="1" applyAlignment="1">
      <alignment horizontal="center" vertical="center"/>
    </xf>
    <xf numFmtId="3" fontId="1" fillId="9" borderId="0" xfId="0" applyFont="1" applyFill="1" applyAlignment="1">
      <alignment horizontal="center" vertical="center"/>
    </xf>
    <xf numFmtId="1" fontId="1" fillId="9" borderId="0" xfId="0" applyNumberFormat="1" applyFont="1" applyFill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5" fontId="1" fillId="9" borderId="1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3" fontId="1" fillId="4" borderId="2" xfId="0" applyFont="1" applyFill="1" applyBorder="1" applyAlignment="1">
      <alignment horizontal="center" vertical="center"/>
    </xf>
    <xf numFmtId="3" fontId="1" fillId="4" borderId="3" xfId="0" applyFont="1" applyFill="1" applyBorder="1" applyAlignment="1">
      <alignment horizontal="center" vertical="center"/>
    </xf>
    <xf numFmtId="3" fontId="1" fillId="4" borderId="4" xfId="0" applyFont="1" applyFill="1" applyBorder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10" xfId="0" applyFont="1" applyBorder="1" applyAlignment="1">
      <alignment horizontal="center" vertical="center"/>
    </xf>
    <xf numFmtId="3" fontId="2" fillId="0" borderId="0" xfId="0" applyFont="1"/>
    <xf numFmtId="43" fontId="1" fillId="0" borderId="33" xfId="1" applyFont="1" applyBorder="1" applyAlignment="1">
      <alignment vertical="center"/>
    </xf>
    <xf numFmtId="9" fontId="25" fillId="0" borderId="0" xfId="2" applyFont="1" applyFill="1" applyAlignment="1">
      <alignment horizontal="center"/>
    </xf>
    <xf numFmtId="3" fontId="26" fillId="0" borderId="0" xfId="6" applyNumberFormat="1"/>
    <xf numFmtId="3" fontId="1" fillId="0" borderId="8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3" fontId="1" fillId="0" borderId="12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177" fontId="1" fillId="0" borderId="0" xfId="4" applyNumberFormat="1" applyFont="1" applyAlignment="1">
      <alignment horizontal="center" vertical="center"/>
    </xf>
    <xf numFmtId="177" fontId="16" fillId="0" borderId="0" xfId="4" applyNumberFormat="1" applyFont="1" applyAlignment="1">
      <alignment horizontal="right" vertical="center"/>
    </xf>
    <xf numFmtId="177" fontId="1" fillId="0" borderId="0" xfId="4" applyNumberFormat="1" applyFont="1" applyAlignment="1">
      <alignment vertical="center"/>
    </xf>
    <xf numFmtId="177" fontId="2" fillId="0" borderId="0" xfId="4" applyNumberFormat="1" applyFont="1" applyAlignment="1">
      <alignment horizontal="center" vertical="center"/>
    </xf>
    <xf numFmtId="177" fontId="1" fillId="0" borderId="3" xfId="4" applyNumberFormat="1" applyFont="1" applyBorder="1" applyAlignment="1">
      <alignment horizontal="center" vertical="center"/>
    </xf>
    <xf numFmtId="177" fontId="1" fillId="0" borderId="3" xfId="4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7" fontId="1" fillId="0" borderId="3" xfId="4" applyNumberFormat="1" applyFont="1" applyBorder="1" applyAlignment="1">
      <alignment horizontal="left" vertical="center"/>
    </xf>
    <xf numFmtId="178" fontId="1" fillId="0" borderId="1" xfId="4" applyNumberFormat="1" applyFont="1" applyBorder="1" applyAlignment="1">
      <alignment horizontal="center" vertical="center"/>
    </xf>
    <xf numFmtId="177" fontId="1" fillId="0" borderId="7" xfId="4" applyNumberFormat="1" applyFont="1" applyBorder="1" applyAlignment="1">
      <alignment horizontal="center" vertical="center"/>
    </xf>
    <xf numFmtId="177" fontId="1" fillId="0" borderId="7" xfId="4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14" fontId="1" fillId="0" borderId="3" xfId="4" applyNumberFormat="1" applyFont="1" applyBorder="1" applyAlignment="1">
      <alignment horizontal="center" vertical="center"/>
    </xf>
    <xf numFmtId="3" fontId="1" fillId="0" borderId="3" xfId="4" applyNumberFormat="1" applyFont="1" applyBorder="1" applyAlignment="1">
      <alignment horizontal="center" vertical="center"/>
    </xf>
    <xf numFmtId="168" fontId="1" fillId="0" borderId="14" xfId="1" applyNumberFormat="1" applyFont="1" applyBorder="1" applyAlignment="1">
      <alignment horizontal="center" vertical="center"/>
    </xf>
    <xf numFmtId="3" fontId="7" fillId="0" borderId="0" xfId="0" applyFont="1" applyFill="1" applyBorder="1" applyAlignment="1">
      <alignment horizontal="center" vertical="center" wrapText="1"/>
    </xf>
    <xf numFmtId="3" fontId="7" fillId="0" borderId="7" xfId="0" applyFont="1" applyFill="1" applyBorder="1" applyAlignment="1">
      <alignment horizontal="center" vertical="center" wrapText="1"/>
    </xf>
    <xf numFmtId="3" fontId="7" fillId="0" borderId="0" xfId="4" applyNumberFormat="1" applyFont="1" applyFill="1" applyBorder="1" applyAlignment="1">
      <alignment horizontal="center" vertical="center" wrapText="1"/>
    </xf>
    <xf numFmtId="3" fontId="1" fillId="0" borderId="9" xfId="0" applyFont="1" applyBorder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10" xfId="0" applyFont="1" applyBorder="1" applyAlignment="1">
      <alignment horizontal="center" vertical="center"/>
    </xf>
    <xf numFmtId="3" fontId="2" fillId="0" borderId="29" xfId="0" applyFont="1" applyBorder="1" applyAlignment="1">
      <alignment horizontal="center" vertical="center"/>
    </xf>
    <xf numFmtId="3" fontId="2" fillId="0" borderId="30" xfId="0" applyFont="1" applyBorder="1" applyAlignment="1">
      <alignment horizontal="center" vertical="center"/>
    </xf>
    <xf numFmtId="3" fontId="2" fillId="0" borderId="31" xfId="0" applyFont="1" applyBorder="1" applyAlignment="1">
      <alignment horizontal="center" vertical="center"/>
    </xf>
    <xf numFmtId="3" fontId="1" fillId="0" borderId="33" xfId="0" applyFont="1" applyBorder="1" applyAlignment="1">
      <alignment horizontal="center" vertical="center"/>
    </xf>
    <xf numFmtId="3" fontId="2" fillId="0" borderId="9" xfId="0" applyFont="1" applyBorder="1" applyAlignment="1">
      <alignment horizontal="center" vertical="center"/>
    </xf>
    <xf numFmtId="3" fontId="2" fillId="0" borderId="0" xfId="0" applyFont="1" applyBorder="1" applyAlignment="1">
      <alignment horizontal="center" vertical="center"/>
    </xf>
    <xf numFmtId="3" fontId="2" fillId="0" borderId="10" xfId="0" applyFont="1" applyBorder="1" applyAlignment="1">
      <alignment horizontal="center" vertical="center"/>
    </xf>
    <xf numFmtId="3" fontId="2" fillId="0" borderId="2" xfId="0" applyFont="1" applyBorder="1" applyAlignment="1">
      <alignment horizontal="center" vertical="center"/>
    </xf>
    <xf numFmtId="3" fontId="2" fillId="0" borderId="3" xfId="0" applyFont="1" applyBorder="1" applyAlignment="1">
      <alignment horizontal="center" vertical="center"/>
    </xf>
    <xf numFmtId="3" fontId="2" fillId="0" borderId="4" xfId="0" applyFont="1" applyBorder="1" applyAlignment="1">
      <alignment horizontal="center" vertical="center"/>
    </xf>
    <xf numFmtId="4" fontId="26" fillId="9" borderId="2" xfId="6" applyFill="1" applyBorder="1" applyAlignment="1">
      <alignment horizontal="center" vertical="center"/>
    </xf>
    <xf numFmtId="4" fontId="26" fillId="9" borderId="3" xfId="6" applyFill="1" applyBorder="1" applyAlignment="1">
      <alignment horizontal="center" vertical="center"/>
    </xf>
    <xf numFmtId="4" fontId="26" fillId="9" borderId="4" xfId="6" applyFill="1" applyBorder="1" applyAlignment="1">
      <alignment horizontal="center" vertical="center"/>
    </xf>
    <xf numFmtId="3" fontId="1" fillId="4" borderId="2" xfId="0" applyFont="1" applyFill="1" applyBorder="1" applyAlignment="1">
      <alignment horizontal="center" vertical="center"/>
    </xf>
    <xf numFmtId="3" fontId="1" fillId="4" borderId="3" xfId="0" applyFont="1" applyFill="1" applyBorder="1" applyAlignment="1">
      <alignment horizontal="center" vertical="center"/>
    </xf>
    <xf numFmtId="3" fontId="1" fillId="4" borderId="4" xfId="0" applyFont="1" applyFill="1" applyBorder="1" applyAlignment="1">
      <alignment horizontal="center" vertical="center"/>
    </xf>
    <xf numFmtId="3" fontId="1" fillId="9" borderId="2" xfId="0" applyFont="1" applyFill="1" applyBorder="1" applyAlignment="1">
      <alignment horizontal="center" vertical="center"/>
    </xf>
    <xf numFmtId="3" fontId="1" fillId="9" borderId="3" xfId="0" applyFont="1" applyFill="1" applyBorder="1" applyAlignment="1">
      <alignment horizontal="center" vertical="center"/>
    </xf>
    <xf numFmtId="3" fontId="1" fillId="9" borderId="4" xfId="0" applyFont="1" applyFill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3" borderId="2" xfId="0" applyFont="1" applyFill="1" applyBorder="1" applyAlignment="1">
      <alignment horizontal="center" vertical="center"/>
    </xf>
    <xf numFmtId="3" fontId="1" fillId="3" borderId="3" xfId="0" applyFont="1" applyFill="1" applyBorder="1" applyAlignment="1">
      <alignment horizontal="center" vertical="center"/>
    </xf>
    <xf numFmtId="3" fontId="1" fillId="3" borderId="4" xfId="0" applyFont="1" applyFill="1" applyBorder="1" applyAlignment="1">
      <alignment horizontal="center" vertical="center"/>
    </xf>
    <xf numFmtId="3" fontId="1" fillId="3" borderId="0" xfId="0" applyFont="1" applyFill="1" applyBorder="1" applyAlignment="1">
      <alignment horizontal="center" vertical="center"/>
    </xf>
    <xf numFmtId="3" fontId="1" fillId="0" borderId="2" xfId="0" applyFont="1" applyFill="1" applyBorder="1" applyAlignment="1">
      <alignment horizontal="center"/>
    </xf>
    <xf numFmtId="3" fontId="1" fillId="0" borderId="3" xfId="0" applyFont="1" applyFill="1" applyBorder="1" applyAlignment="1">
      <alignment horizontal="center"/>
    </xf>
    <xf numFmtId="3" fontId="1" fillId="0" borderId="4" xfId="0" applyFont="1" applyFill="1" applyBorder="1" applyAlignment="1">
      <alignment horizontal="center"/>
    </xf>
    <xf numFmtId="3" fontId="1" fillId="2" borderId="2" xfId="0" applyFont="1" applyFill="1" applyBorder="1" applyAlignment="1">
      <alignment horizontal="center" vertical="center"/>
    </xf>
    <xf numFmtId="3" fontId="1" fillId="2" borderId="3" xfId="0" applyFont="1" applyFill="1" applyBorder="1" applyAlignment="1">
      <alignment horizontal="center" vertical="center"/>
    </xf>
    <xf numFmtId="3" fontId="1" fillId="2" borderId="4" xfId="0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3" fontId="2" fillId="0" borderId="0" xfId="0" applyFont="1"/>
    <xf numFmtId="3" fontId="2" fillId="0" borderId="0" xfId="0" applyFont="1" applyBorder="1" applyAlignment="1">
      <alignment horizontal="left" vertical="center"/>
    </xf>
    <xf numFmtId="4" fontId="2" fillId="0" borderId="0" xfId="4" applyFont="1" applyBorder="1" applyAlignment="1">
      <alignment horizontal="left" vertical="center"/>
    </xf>
    <xf numFmtId="4" fontId="1" fillId="0" borderId="0" xfId="4" applyFont="1" applyBorder="1"/>
    <xf numFmtId="1" fontId="1" fillId="0" borderId="0" xfId="4" applyNumberFormat="1" applyFont="1" applyBorder="1"/>
    <xf numFmtId="4" fontId="1" fillId="0" borderId="0" xfId="4" applyFont="1" applyBorder="1" applyAlignment="1">
      <alignment horizontal="center" vertical="center"/>
    </xf>
    <xf numFmtId="3" fontId="1" fillId="0" borderId="0" xfId="5" applyFont="1" applyBorder="1"/>
    <xf numFmtId="1" fontId="1" fillId="0" borderId="0" xfId="5" applyNumberFormat="1" applyFont="1" applyBorder="1"/>
    <xf numFmtId="4" fontId="1" fillId="0" borderId="0" xfId="4" quotePrefix="1" applyFont="1" applyBorder="1" applyAlignment="1">
      <alignment horizontal="center" vertical="center"/>
    </xf>
    <xf numFmtId="4" fontId="1" fillId="0" borderId="0" xfId="4" applyFont="1" applyBorder="1" applyAlignment="1">
      <alignment horizontal="left" vertical="center"/>
    </xf>
    <xf numFmtId="14" fontId="1" fillId="0" borderId="0" xfId="4" applyNumberFormat="1" applyFont="1" applyBorder="1" applyAlignment="1">
      <alignment horizontal="center" vertical="center"/>
    </xf>
    <xf numFmtId="1" fontId="1" fillId="0" borderId="0" xfId="4" applyNumberFormat="1" applyFont="1" applyBorder="1" applyAlignment="1">
      <alignment horizontal="left" vertical="center"/>
    </xf>
  </cellXfs>
  <cellStyles count="7">
    <cellStyle name="Hiperlink" xfId="6" builtinId="8"/>
    <cellStyle name="Normal" xfId="0" builtinId="0" customBuiltin="1"/>
    <cellStyle name="Normal 2" xfId="3"/>
    <cellStyle name="Normal 2 2" xfId="5"/>
    <cellStyle name="Normal 3" xfId="4"/>
    <cellStyle name="Porcentagem" xfId="2" builtinId="5"/>
    <cellStyle name="Vírgula" xfId="1" builtinId="3"/>
  </cellStyles>
  <dxfs count="4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8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8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ill>
        <patternFill>
          <bgColor rgb="FFFFFF99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ill>
        <patternFill>
          <bgColor rgb="FFFFFF99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</dxfs>
  <tableStyles count="2" defaultTableStyle="TableStyleMedium9" defaultPivotStyle="PivotStyleLight16">
    <tableStyle name="ANEEL" pivot="0" count="0"/>
    <tableStyle name="ANEELamarela" pivot="0" count="3">
      <tableStyleElement type="headerRow" dxfId="409"/>
      <tableStyleElement type="firstRowStripe" dxfId="408"/>
      <tableStyleElement type="secondRowStripe" dxfId="407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994834</xdr:colOff>
      <xdr:row>1</xdr:row>
      <xdr:rowOff>10584</xdr:rowOff>
    </xdr:from>
    <xdr:to>
      <xdr:col>9</xdr:col>
      <xdr:colOff>2180167</xdr:colOff>
      <xdr:row>6</xdr:row>
      <xdr:rowOff>132292</xdr:rowOff>
    </xdr:to>
    <xdr:sp macro="" textlink="">
      <xdr:nvSpPr>
        <xdr:cNvPr id="5122" name="WordArt 2"/>
        <xdr:cNvSpPr>
          <a:spLocks noChangeArrowheads="1" noChangeShapeType="1" noTextEdit="1"/>
        </xdr:cNvSpPr>
      </xdr:nvSpPr>
      <xdr:spPr bwMode="auto">
        <a:xfrm>
          <a:off x="7440084" y="169334"/>
          <a:ext cx="1185333" cy="11906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395817</xdr:colOff>
      <xdr:row>5</xdr:row>
      <xdr:rowOff>114300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833" y="158750"/>
          <a:ext cx="1411817" cy="1024467"/>
        </a:xfrm>
        <a:prstGeom prst="rect">
          <a:avLst/>
        </a:prstGeom>
        <a:noFill/>
      </xdr:spPr>
    </xdr:pic>
    <xdr:clientData/>
  </xdr:twoCellAnchor>
  <xdr:twoCellAnchor>
    <xdr:from>
      <xdr:col>7</xdr:col>
      <xdr:colOff>719666</xdr:colOff>
      <xdr:row>18</xdr:row>
      <xdr:rowOff>21168</xdr:rowOff>
    </xdr:from>
    <xdr:to>
      <xdr:col>9</xdr:col>
      <xdr:colOff>473075</xdr:colOff>
      <xdr:row>21</xdr:row>
      <xdr:rowOff>116418</xdr:rowOff>
    </xdr:to>
    <xdr:sp macro="" textlink="">
      <xdr:nvSpPr>
        <xdr:cNvPr id="74" name="Elipse 73"/>
        <xdr:cNvSpPr/>
      </xdr:nvSpPr>
      <xdr:spPr>
        <a:xfrm>
          <a:off x="5482166" y="3153835"/>
          <a:ext cx="1436159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7</xdr:col>
      <xdr:colOff>772583</xdr:colOff>
      <xdr:row>25</xdr:row>
      <xdr:rowOff>137584</xdr:rowOff>
    </xdr:from>
    <xdr:to>
      <xdr:col>9</xdr:col>
      <xdr:colOff>478366</xdr:colOff>
      <xdr:row>30</xdr:row>
      <xdr:rowOff>52917</xdr:rowOff>
    </xdr:to>
    <xdr:sp macro="" textlink="">
      <xdr:nvSpPr>
        <xdr:cNvPr id="75" name="Fluxograma: Processo alternativo 74">
          <a:hlinkClick xmlns:r="http://schemas.openxmlformats.org/officeDocument/2006/relationships" r:id="rId2"/>
        </xdr:cNvPr>
        <xdr:cNvSpPr/>
      </xdr:nvSpPr>
      <xdr:spPr>
        <a:xfrm>
          <a:off x="5535083" y="4381501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9</xdr:col>
      <xdr:colOff>425450</xdr:colOff>
      <xdr:row>22</xdr:row>
      <xdr:rowOff>10583</xdr:rowOff>
    </xdr:from>
    <xdr:to>
      <xdr:col>10</xdr:col>
      <xdr:colOff>0</xdr:colOff>
      <xdr:row>26</xdr:row>
      <xdr:rowOff>5292</xdr:rowOff>
    </xdr:to>
    <xdr:cxnSp macro="">
      <xdr:nvCxnSpPr>
        <xdr:cNvPr id="76" name="Conector de seta reta 75"/>
        <xdr:cNvCxnSpPr/>
      </xdr:nvCxnSpPr>
      <xdr:spPr>
        <a:xfrm flipH="1">
          <a:off x="7050617" y="3778250"/>
          <a:ext cx="2262716" cy="6297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21</xdr:row>
      <xdr:rowOff>116418</xdr:rowOff>
    </xdr:from>
    <xdr:to>
      <xdr:col>8</xdr:col>
      <xdr:colOff>566208</xdr:colOff>
      <xdr:row>25</xdr:row>
      <xdr:rowOff>137584</xdr:rowOff>
    </xdr:to>
    <xdr:cxnSp macro="">
      <xdr:nvCxnSpPr>
        <xdr:cNvPr id="77" name="Conector de seta reta 76"/>
        <xdr:cNvCxnSpPr>
          <a:stCxn id="74" idx="4"/>
          <a:endCxn id="75" idx="0"/>
        </xdr:cNvCxnSpPr>
      </xdr:nvCxnSpPr>
      <xdr:spPr>
        <a:xfrm>
          <a:off x="6233583" y="3725335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374650</xdr:colOff>
      <xdr:row>49</xdr:row>
      <xdr:rowOff>25401</xdr:rowOff>
    </xdr:from>
    <xdr:to>
      <xdr:col>7</xdr:col>
      <xdr:colOff>88900</xdr:colOff>
      <xdr:row>53</xdr:row>
      <xdr:rowOff>99484</xdr:rowOff>
    </xdr:to>
    <xdr:sp macro="" textlink="">
      <xdr:nvSpPr>
        <xdr:cNvPr id="78" name="Fluxograma: Processo alternativo 77">
          <a:hlinkClick xmlns:r="http://schemas.openxmlformats.org/officeDocument/2006/relationships" r:id="rId3"/>
        </xdr:cNvPr>
        <xdr:cNvSpPr/>
      </xdr:nvSpPr>
      <xdr:spPr>
        <a:xfrm>
          <a:off x="3295650" y="807931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9</xdr:col>
      <xdr:colOff>1426633</xdr:colOff>
      <xdr:row>49</xdr:row>
      <xdr:rowOff>19051</xdr:rowOff>
    </xdr:from>
    <xdr:to>
      <xdr:col>10</xdr:col>
      <xdr:colOff>148166</xdr:colOff>
      <xdr:row>53</xdr:row>
      <xdr:rowOff>93134</xdr:rowOff>
    </xdr:to>
    <xdr:sp macro="" textlink="">
      <xdr:nvSpPr>
        <xdr:cNvPr id="79" name="Fluxograma: Processo alternativo 78">
          <a:hlinkClick xmlns:r="http://schemas.openxmlformats.org/officeDocument/2006/relationships" r:id="rId4"/>
        </xdr:cNvPr>
        <xdr:cNvSpPr/>
      </xdr:nvSpPr>
      <xdr:spPr>
        <a:xfrm>
          <a:off x="7871883" y="8072968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793749</xdr:colOff>
      <xdr:row>41</xdr:row>
      <xdr:rowOff>127000</xdr:rowOff>
    </xdr:from>
    <xdr:to>
      <xdr:col>9</xdr:col>
      <xdr:colOff>444499</xdr:colOff>
      <xdr:row>48</xdr:row>
      <xdr:rowOff>21166</xdr:rowOff>
    </xdr:to>
    <xdr:sp macro="" textlink="">
      <xdr:nvSpPr>
        <xdr:cNvPr id="80" name="Fluxograma: Decisão 79">
          <a:hlinkClick xmlns:r="http://schemas.openxmlformats.org/officeDocument/2006/relationships" r:id="rId5"/>
        </xdr:cNvPr>
        <xdr:cNvSpPr/>
      </xdr:nvSpPr>
      <xdr:spPr>
        <a:xfrm>
          <a:off x="5556249" y="6910917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8</xdr:col>
      <xdr:colOff>550332</xdr:colOff>
      <xdr:row>30</xdr:row>
      <xdr:rowOff>52917</xdr:rowOff>
    </xdr:from>
    <xdr:to>
      <xdr:col>8</xdr:col>
      <xdr:colOff>556683</xdr:colOff>
      <xdr:row>41</xdr:row>
      <xdr:rowOff>127000</xdr:rowOff>
    </xdr:to>
    <xdr:cxnSp macro="">
      <xdr:nvCxnSpPr>
        <xdr:cNvPr id="81" name="Conector de seta reta 80"/>
        <xdr:cNvCxnSpPr>
          <a:stCxn id="75" idx="2"/>
          <a:endCxn id="80" idx="0"/>
        </xdr:cNvCxnSpPr>
      </xdr:nvCxnSpPr>
      <xdr:spPr>
        <a:xfrm flipH="1">
          <a:off x="6222999" y="5090584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444499</xdr:colOff>
      <xdr:row>44</xdr:row>
      <xdr:rowOff>153458</xdr:rowOff>
    </xdr:from>
    <xdr:to>
      <xdr:col>9</xdr:col>
      <xdr:colOff>2131483</xdr:colOff>
      <xdr:row>49</xdr:row>
      <xdr:rowOff>19051</xdr:rowOff>
    </xdr:to>
    <xdr:cxnSp macro="">
      <xdr:nvCxnSpPr>
        <xdr:cNvPr id="82" name="Conector de seta reta 20"/>
        <xdr:cNvCxnSpPr>
          <a:stCxn id="80" idx="3"/>
          <a:endCxn id="79" idx="0"/>
        </xdr:cNvCxnSpPr>
      </xdr:nvCxnSpPr>
      <xdr:spPr>
        <a:xfrm>
          <a:off x="6889749" y="7413625"/>
          <a:ext cx="1686984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538693</xdr:colOff>
      <xdr:row>44</xdr:row>
      <xdr:rowOff>153457</xdr:rowOff>
    </xdr:from>
    <xdr:to>
      <xdr:col>7</xdr:col>
      <xdr:colOff>793750</xdr:colOff>
      <xdr:row>49</xdr:row>
      <xdr:rowOff>25400</xdr:rowOff>
    </xdr:to>
    <xdr:cxnSp macro="">
      <xdr:nvCxnSpPr>
        <xdr:cNvPr id="83" name="Conector de seta reta 20"/>
        <xdr:cNvCxnSpPr>
          <a:stCxn id="80" idx="1"/>
          <a:endCxn id="78" idx="0"/>
        </xdr:cNvCxnSpPr>
      </xdr:nvCxnSpPr>
      <xdr:spPr>
        <a:xfrm rot="10800000" flipV="1">
          <a:off x="4073526" y="7413624"/>
          <a:ext cx="1482724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470958</xdr:colOff>
      <xdr:row>38</xdr:row>
      <xdr:rowOff>10584</xdr:rowOff>
    </xdr:from>
    <xdr:to>
      <xdr:col>9</xdr:col>
      <xdr:colOff>478366</xdr:colOff>
      <xdr:row>39</xdr:row>
      <xdr:rowOff>42334</xdr:rowOff>
    </xdr:to>
    <xdr:sp macro="" textlink="">
      <xdr:nvSpPr>
        <xdr:cNvPr id="84" name="CaixaDeTexto 83"/>
        <xdr:cNvSpPr txBox="1"/>
      </xdr:nvSpPr>
      <xdr:spPr>
        <a:xfrm>
          <a:off x="6916208" y="6318251"/>
          <a:ext cx="7408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14817</xdr:colOff>
      <xdr:row>42</xdr:row>
      <xdr:rowOff>141817</xdr:rowOff>
    </xdr:from>
    <xdr:to>
      <xdr:col>7</xdr:col>
      <xdr:colOff>554567</xdr:colOff>
      <xdr:row>44</xdr:row>
      <xdr:rowOff>14817</xdr:rowOff>
    </xdr:to>
    <xdr:sp macro="" textlink="">
      <xdr:nvSpPr>
        <xdr:cNvPr id="85" name="CaixaDeTexto 84"/>
        <xdr:cNvSpPr txBox="1"/>
      </xdr:nvSpPr>
      <xdr:spPr>
        <a:xfrm>
          <a:off x="4777317" y="7084484"/>
          <a:ext cx="53975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4</xdr:col>
      <xdr:colOff>258233</xdr:colOff>
      <xdr:row>25</xdr:row>
      <xdr:rowOff>120650</xdr:rowOff>
    </xdr:from>
    <xdr:to>
      <xdr:col>6</xdr:col>
      <xdr:colOff>586316</xdr:colOff>
      <xdr:row>30</xdr:row>
      <xdr:rowOff>35983</xdr:rowOff>
    </xdr:to>
    <xdr:sp macro="" textlink="">
      <xdr:nvSpPr>
        <xdr:cNvPr id="86" name="Fluxograma: Processo alternativo 85">
          <a:hlinkClick xmlns:r="http://schemas.openxmlformats.org/officeDocument/2006/relationships" r:id="rId6"/>
        </xdr:cNvPr>
        <xdr:cNvSpPr/>
      </xdr:nvSpPr>
      <xdr:spPr>
        <a:xfrm>
          <a:off x="3179233" y="4364567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9</xdr:col>
      <xdr:colOff>1479550</xdr:colOff>
      <xdr:row>25</xdr:row>
      <xdr:rowOff>103716</xdr:rowOff>
    </xdr:from>
    <xdr:to>
      <xdr:col>10</xdr:col>
      <xdr:colOff>198966</xdr:colOff>
      <xdr:row>30</xdr:row>
      <xdr:rowOff>19049</xdr:rowOff>
    </xdr:to>
    <xdr:sp macro="" textlink="">
      <xdr:nvSpPr>
        <xdr:cNvPr id="87" name="Fluxograma: Processo alternativo 86">
          <a:hlinkClick xmlns:r="http://schemas.openxmlformats.org/officeDocument/2006/relationships" r:id="rId7"/>
        </xdr:cNvPr>
        <xdr:cNvSpPr/>
      </xdr:nvSpPr>
      <xdr:spPr>
        <a:xfrm>
          <a:off x="7924800" y="43476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5</xdr:col>
      <xdr:colOff>498476</xdr:colOff>
      <xdr:row>23</xdr:row>
      <xdr:rowOff>84666</xdr:rowOff>
    </xdr:from>
    <xdr:to>
      <xdr:col>8</xdr:col>
      <xdr:colOff>573617</xdr:colOff>
      <xdr:row>25</xdr:row>
      <xdr:rowOff>120649</xdr:rowOff>
    </xdr:to>
    <xdr:cxnSp macro="">
      <xdr:nvCxnSpPr>
        <xdr:cNvPr id="88" name="Conector de seta reta 20"/>
        <xdr:cNvCxnSpPr>
          <a:endCxn id="86" idx="0"/>
        </xdr:cNvCxnSpPr>
      </xdr:nvCxnSpPr>
      <xdr:spPr>
        <a:xfrm rot="10800000" flipV="1">
          <a:off x="4033309" y="4011083"/>
          <a:ext cx="2212975" cy="3534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23</xdr:row>
      <xdr:rowOff>84667</xdr:rowOff>
    </xdr:from>
    <xdr:to>
      <xdr:col>9</xdr:col>
      <xdr:colOff>2183342</xdr:colOff>
      <xdr:row>25</xdr:row>
      <xdr:rowOff>103716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6233583" y="4011084"/>
          <a:ext cx="2395009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496358</xdr:colOff>
      <xdr:row>30</xdr:row>
      <xdr:rowOff>35983</xdr:rowOff>
    </xdr:from>
    <xdr:to>
      <xdr:col>8</xdr:col>
      <xdr:colOff>550334</xdr:colOff>
      <xdr:row>32</xdr:row>
      <xdr:rowOff>21167</xdr:rowOff>
    </xdr:to>
    <xdr:cxnSp macro="">
      <xdr:nvCxnSpPr>
        <xdr:cNvPr id="90" name="Conector de seta reta 20"/>
        <xdr:cNvCxnSpPr>
          <a:stCxn id="86" idx="2"/>
        </xdr:cNvCxnSpPr>
      </xdr:nvCxnSpPr>
      <xdr:spPr>
        <a:xfrm rot="16200000" flipH="1">
          <a:off x="4975754" y="4129087"/>
          <a:ext cx="302684" cy="219181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571499</xdr:colOff>
      <xdr:row>30</xdr:row>
      <xdr:rowOff>19050</xdr:rowOff>
    </xdr:from>
    <xdr:to>
      <xdr:col>9</xdr:col>
      <xdr:colOff>2183342</xdr:colOff>
      <xdr:row>32</xdr:row>
      <xdr:rowOff>21168</xdr:rowOff>
    </xdr:to>
    <xdr:cxnSp macro="">
      <xdr:nvCxnSpPr>
        <xdr:cNvPr id="91" name="Conector de seta reta 20"/>
        <xdr:cNvCxnSpPr>
          <a:stCxn id="87" idx="2"/>
        </xdr:cNvCxnSpPr>
      </xdr:nvCxnSpPr>
      <xdr:spPr>
        <a:xfrm rot="5400000">
          <a:off x="7276570" y="4024313"/>
          <a:ext cx="319618" cy="2384426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198966</xdr:colOff>
      <xdr:row>24</xdr:row>
      <xdr:rowOff>0</xdr:rowOff>
    </xdr:from>
    <xdr:to>
      <xdr:col>11</xdr:col>
      <xdr:colOff>10583</xdr:colOff>
      <xdr:row>27</xdr:row>
      <xdr:rowOff>140758</xdr:rowOff>
    </xdr:to>
    <xdr:cxnSp macro="">
      <xdr:nvCxnSpPr>
        <xdr:cNvPr id="92" name="Conector de seta reta 91"/>
        <xdr:cNvCxnSpPr>
          <a:endCxn id="87" idx="3"/>
        </xdr:cNvCxnSpPr>
      </xdr:nvCxnSpPr>
      <xdr:spPr>
        <a:xfrm flipH="1">
          <a:off x="9512299" y="4085167"/>
          <a:ext cx="1123951" cy="6170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52917</xdr:colOff>
      <xdr:row>22</xdr:row>
      <xdr:rowOff>0</xdr:rowOff>
    </xdr:from>
    <xdr:to>
      <xdr:col>4</xdr:col>
      <xdr:colOff>296334</xdr:colOff>
      <xdr:row>25</xdr:row>
      <xdr:rowOff>127000</xdr:rowOff>
    </xdr:to>
    <xdr:cxnSp macro="">
      <xdr:nvCxnSpPr>
        <xdr:cNvPr id="93" name="Conector de seta reta 92"/>
        <xdr:cNvCxnSpPr/>
      </xdr:nvCxnSpPr>
      <xdr:spPr>
        <a:xfrm>
          <a:off x="2973917" y="3767667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264585</xdr:colOff>
      <xdr:row>17</xdr:row>
      <xdr:rowOff>31750</xdr:rowOff>
    </xdr:from>
    <xdr:to>
      <xdr:col>3</xdr:col>
      <xdr:colOff>529167</xdr:colOff>
      <xdr:row>32</xdr:row>
      <xdr:rowOff>84667</xdr:rowOff>
    </xdr:to>
    <xdr:sp macro="" textlink="">
      <xdr:nvSpPr>
        <xdr:cNvPr id="94" name="Chave esquerda 93"/>
        <xdr:cNvSpPr/>
      </xdr:nvSpPr>
      <xdr:spPr>
        <a:xfrm>
          <a:off x="2211918" y="3005667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306917</xdr:colOff>
      <xdr:row>22</xdr:row>
      <xdr:rowOff>95251</xdr:rowOff>
    </xdr:from>
    <xdr:to>
      <xdr:col>3</xdr:col>
      <xdr:colOff>169334</xdr:colOff>
      <xdr:row>26</xdr:row>
      <xdr:rowOff>63501</xdr:rowOff>
    </xdr:to>
    <xdr:sp macro="" textlink="">
      <xdr:nvSpPr>
        <xdr:cNvPr id="95" name="CaixaDeTexto 94"/>
        <xdr:cNvSpPr txBox="1"/>
      </xdr:nvSpPr>
      <xdr:spPr>
        <a:xfrm>
          <a:off x="793750" y="3862918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681567</xdr:colOff>
      <xdr:row>42</xdr:row>
      <xdr:rowOff>141817</xdr:rowOff>
    </xdr:from>
    <xdr:to>
      <xdr:col>9</xdr:col>
      <xdr:colOff>1231901</xdr:colOff>
      <xdr:row>44</xdr:row>
      <xdr:rowOff>14817</xdr:rowOff>
    </xdr:to>
    <xdr:sp macro="" textlink="">
      <xdr:nvSpPr>
        <xdr:cNvPr id="96" name="CaixaDeTexto 95"/>
        <xdr:cNvSpPr txBox="1"/>
      </xdr:nvSpPr>
      <xdr:spPr>
        <a:xfrm>
          <a:off x="7126817" y="7084484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696382</xdr:colOff>
      <xdr:row>54</xdr:row>
      <xdr:rowOff>93135</xdr:rowOff>
    </xdr:from>
    <xdr:to>
      <xdr:col>9</xdr:col>
      <xdr:colOff>579965</xdr:colOff>
      <xdr:row>59</xdr:row>
      <xdr:rowOff>8468</xdr:rowOff>
    </xdr:to>
    <xdr:sp macro="" textlink="">
      <xdr:nvSpPr>
        <xdr:cNvPr id="97" name="Fluxograma: Processo alternativo 96">
          <a:hlinkClick xmlns:r="http://schemas.openxmlformats.org/officeDocument/2006/relationships" r:id="rId8"/>
        </xdr:cNvPr>
        <xdr:cNvSpPr/>
      </xdr:nvSpPr>
      <xdr:spPr>
        <a:xfrm>
          <a:off x="5458882" y="8940802"/>
          <a:ext cx="15663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538693</xdr:colOff>
      <xdr:row>53</xdr:row>
      <xdr:rowOff>99483</xdr:rowOff>
    </xdr:from>
    <xdr:to>
      <xdr:col>7</xdr:col>
      <xdr:colOff>696383</xdr:colOff>
      <xdr:row>56</xdr:row>
      <xdr:rowOff>130176</xdr:rowOff>
    </xdr:to>
    <xdr:cxnSp macro="">
      <xdr:nvCxnSpPr>
        <xdr:cNvPr id="98" name="Conector de seta reta 20"/>
        <xdr:cNvCxnSpPr>
          <a:stCxn id="78" idx="2"/>
          <a:endCxn id="97" idx="1"/>
        </xdr:cNvCxnSpPr>
      </xdr:nvCxnSpPr>
      <xdr:spPr>
        <a:xfrm rot="16200000" flipH="1">
          <a:off x="4512733" y="8349193"/>
          <a:ext cx="506943" cy="138535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579966</xdr:colOff>
      <xdr:row>53</xdr:row>
      <xdr:rowOff>93133</xdr:rowOff>
    </xdr:from>
    <xdr:to>
      <xdr:col>9</xdr:col>
      <xdr:colOff>2131484</xdr:colOff>
      <xdr:row>56</xdr:row>
      <xdr:rowOff>130176</xdr:rowOff>
    </xdr:to>
    <xdr:cxnSp macro="">
      <xdr:nvCxnSpPr>
        <xdr:cNvPr id="99" name="Conector de seta reta 20"/>
        <xdr:cNvCxnSpPr>
          <a:stCxn id="79" idx="2"/>
          <a:endCxn id="97" idx="3"/>
        </xdr:cNvCxnSpPr>
      </xdr:nvCxnSpPr>
      <xdr:spPr>
        <a:xfrm rot="5400000">
          <a:off x="7544328" y="8262938"/>
          <a:ext cx="513293" cy="155151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247652</xdr:colOff>
      <xdr:row>34</xdr:row>
      <xdr:rowOff>4233</xdr:rowOff>
    </xdr:from>
    <xdr:to>
      <xdr:col>3</xdr:col>
      <xdr:colOff>512234</xdr:colOff>
      <xdr:row>68</xdr:row>
      <xdr:rowOff>127001</xdr:rowOff>
    </xdr:to>
    <xdr:sp macro="" textlink="">
      <xdr:nvSpPr>
        <xdr:cNvPr id="100" name="Chave esquerda 99"/>
        <xdr:cNvSpPr/>
      </xdr:nvSpPr>
      <xdr:spPr>
        <a:xfrm>
          <a:off x="2194985" y="5676900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222250</xdr:colOff>
      <xdr:row>48</xdr:row>
      <xdr:rowOff>137583</xdr:rowOff>
    </xdr:from>
    <xdr:to>
      <xdr:col>3</xdr:col>
      <xdr:colOff>84667</xdr:colOff>
      <xdr:row>52</xdr:row>
      <xdr:rowOff>105833</xdr:rowOff>
    </xdr:to>
    <xdr:sp macro="" textlink="">
      <xdr:nvSpPr>
        <xdr:cNvPr id="102" name="CaixaDeTexto 101"/>
        <xdr:cNvSpPr txBox="1"/>
      </xdr:nvSpPr>
      <xdr:spPr>
        <a:xfrm>
          <a:off x="709083" y="8032750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1211640</xdr:colOff>
      <xdr:row>49</xdr:row>
      <xdr:rowOff>82247</xdr:rowOff>
    </xdr:from>
    <xdr:to>
      <xdr:col>12</xdr:col>
      <xdr:colOff>218924</xdr:colOff>
      <xdr:row>53</xdr:row>
      <xdr:rowOff>156330</xdr:rowOff>
    </xdr:to>
    <xdr:sp macro="" textlink="">
      <xdr:nvSpPr>
        <xdr:cNvPr id="103" name="Fluxograma: Processo alternativo 102">
          <a:hlinkClick xmlns:r="http://schemas.openxmlformats.org/officeDocument/2006/relationships" r:id="rId9"/>
        </xdr:cNvPr>
        <xdr:cNvSpPr/>
      </xdr:nvSpPr>
      <xdr:spPr>
        <a:xfrm>
          <a:off x="10345057" y="813616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547309</xdr:colOff>
      <xdr:row>35</xdr:row>
      <xdr:rowOff>120952</xdr:rowOff>
    </xdr:from>
    <xdr:to>
      <xdr:col>11</xdr:col>
      <xdr:colOff>604157</xdr:colOff>
      <xdr:row>49</xdr:row>
      <xdr:rowOff>82247</xdr:rowOff>
    </xdr:to>
    <xdr:cxnSp macro="">
      <xdr:nvCxnSpPr>
        <xdr:cNvPr id="105" name="Conector de seta reta 20"/>
        <xdr:cNvCxnSpPr>
          <a:endCxn id="103" idx="0"/>
        </xdr:cNvCxnSpPr>
      </xdr:nvCxnSpPr>
      <xdr:spPr>
        <a:xfrm>
          <a:off x="6399892" y="5952369"/>
          <a:ext cx="4808765" cy="2183795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57</xdr:row>
      <xdr:rowOff>114301</xdr:rowOff>
    </xdr:from>
    <xdr:to>
      <xdr:col>7</xdr:col>
      <xdr:colOff>590550</xdr:colOff>
      <xdr:row>61</xdr:row>
      <xdr:rowOff>82551</xdr:rowOff>
    </xdr:to>
    <xdr:sp macro="" textlink="">
      <xdr:nvSpPr>
        <xdr:cNvPr id="107" name="CaixaDeTexto 106"/>
        <xdr:cNvSpPr txBox="1"/>
      </xdr:nvSpPr>
      <xdr:spPr>
        <a:xfrm>
          <a:off x="4210050" y="9438218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1046238</xdr:colOff>
      <xdr:row>54</xdr:row>
      <xdr:rowOff>130025</xdr:rowOff>
    </xdr:from>
    <xdr:to>
      <xdr:col>13</xdr:col>
      <xdr:colOff>592666</xdr:colOff>
      <xdr:row>58</xdr:row>
      <xdr:rowOff>98275</xdr:rowOff>
    </xdr:to>
    <xdr:sp macro="" textlink="">
      <xdr:nvSpPr>
        <xdr:cNvPr id="108" name="CaixaDeTexto 107"/>
        <xdr:cNvSpPr txBox="1"/>
      </xdr:nvSpPr>
      <xdr:spPr>
        <a:xfrm>
          <a:off x="11491988" y="8977692"/>
          <a:ext cx="1250345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65</xdr:row>
      <xdr:rowOff>95251</xdr:rowOff>
    </xdr:from>
    <xdr:to>
      <xdr:col>9</xdr:col>
      <xdr:colOff>510116</xdr:colOff>
      <xdr:row>70</xdr:row>
      <xdr:rowOff>10584</xdr:rowOff>
    </xdr:to>
    <xdr:sp macro="" textlink="">
      <xdr:nvSpPr>
        <xdr:cNvPr id="109" name="Fluxograma: Processo alternativo 108">
          <a:hlinkClick xmlns:r="http://schemas.openxmlformats.org/officeDocument/2006/relationships" r:id="rId10"/>
        </xdr:cNvPr>
        <xdr:cNvSpPr/>
      </xdr:nvSpPr>
      <xdr:spPr>
        <a:xfrm>
          <a:off x="5535083" y="10689168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564090</xdr:colOff>
      <xdr:row>59</xdr:row>
      <xdr:rowOff>8468</xdr:rowOff>
    </xdr:from>
    <xdr:to>
      <xdr:col>8</xdr:col>
      <xdr:colOff>567266</xdr:colOff>
      <xdr:row>65</xdr:row>
      <xdr:rowOff>95251</xdr:rowOff>
    </xdr:to>
    <xdr:cxnSp macro="">
      <xdr:nvCxnSpPr>
        <xdr:cNvPr id="110" name="Conector de seta reta 20"/>
        <xdr:cNvCxnSpPr>
          <a:stCxn id="97" idx="2"/>
          <a:endCxn id="109" idx="0"/>
        </xdr:cNvCxnSpPr>
      </xdr:nvCxnSpPr>
      <xdr:spPr>
        <a:xfrm>
          <a:off x="6236757" y="9649885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510117</xdr:colOff>
      <xdr:row>53</xdr:row>
      <xdr:rowOff>156329</xdr:rowOff>
    </xdr:from>
    <xdr:to>
      <xdr:col>11</xdr:col>
      <xdr:colOff>604158</xdr:colOff>
      <xdr:row>67</xdr:row>
      <xdr:rowOff>132292</xdr:rowOff>
    </xdr:to>
    <xdr:cxnSp macro="">
      <xdr:nvCxnSpPr>
        <xdr:cNvPr id="111" name="Conector de seta reta 20"/>
        <xdr:cNvCxnSpPr>
          <a:stCxn id="103" idx="2"/>
          <a:endCxn id="109" idx="3"/>
        </xdr:cNvCxnSpPr>
      </xdr:nvCxnSpPr>
      <xdr:spPr>
        <a:xfrm rot="5400000">
          <a:off x="8072739" y="7907791"/>
          <a:ext cx="2198463" cy="407337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1430865</xdr:colOff>
      <xdr:row>60</xdr:row>
      <xdr:rowOff>12700</xdr:rowOff>
    </xdr:from>
    <xdr:to>
      <xdr:col>10</xdr:col>
      <xdr:colOff>152398</xdr:colOff>
      <xdr:row>64</xdr:row>
      <xdr:rowOff>86783</xdr:rowOff>
    </xdr:to>
    <xdr:sp macro="" textlink="">
      <xdr:nvSpPr>
        <xdr:cNvPr id="112" name="Fluxograma: Processo alternativo 111"/>
        <xdr:cNvSpPr/>
      </xdr:nvSpPr>
      <xdr:spPr>
        <a:xfrm>
          <a:off x="7876115" y="98128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571499</xdr:colOff>
      <xdr:row>62</xdr:row>
      <xdr:rowOff>49742</xdr:rowOff>
    </xdr:from>
    <xdr:to>
      <xdr:col>9</xdr:col>
      <xdr:colOff>1430865</xdr:colOff>
      <xdr:row>62</xdr:row>
      <xdr:rowOff>52916</xdr:rowOff>
    </xdr:to>
    <xdr:cxnSp macro="">
      <xdr:nvCxnSpPr>
        <xdr:cNvPr id="113" name="Conector de seta reta 112"/>
        <xdr:cNvCxnSpPr>
          <a:stCxn id="112" idx="1"/>
        </xdr:cNvCxnSpPr>
      </xdr:nvCxnSpPr>
      <xdr:spPr>
        <a:xfrm flipH="1">
          <a:off x="6244166" y="10167409"/>
          <a:ext cx="1631949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783166</xdr:colOff>
      <xdr:row>74</xdr:row>
      <xdr:rowOff>10583</xdr:rowOff>
    </xdr:from>
    <xdr:to>
      <xdr:col>9</xdr:col>
      <xdr:colOff>520699</xdr:colOff>
      <xdr:row>78</xdr:row>
      <xdr:rowOff>84666</xdr:rowOff>
    </xdr:to>
    <xdr:sp macro="" textlink="">
      <xdr:nvSpPr>
        <xdr:cNvPr id="114" name="Fluxograma: Processo alternativo 113">
          <a:hlinkClick xmlns:r="http://schemas.openxmlformats.org/officeDocument/2006/relationships" r:id="rId11"/>
        </xdr:cNvPr>
        <xdr:cNvSpPr/>
      </xdr:nvSpPr>
      <xdr:spPr>
        <a:xfrm>
          <a:off x="5545666" y="120332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567266</xdr:colOff>
      <xdr:row>70</xdr:row>
      <xdr:rowOff>10584</xdr:rowOff>
    </xdr:from>
    <xdr:to>
      <xdr:col>8</xdr:col>
      <xdr:colOff>567266</xdr:colOff>
      <xdr:row>74</xdr:row>
      <xdr:rowOff>10583</xdr:rowOff>
    </xdr:to>
    <xdr:cxnSp macro="">
      <xdr:nvCxnSpPr>
        <xdr:cNvPr id="115" name="Conector de seta reta 20"/>
        <xdr:cNvCxnSpPr>
          <a:stCxn id="109" idx="2"/>
          <a:endCxn id="114" idx="0"/>
        </xdr:cNvCxnSpPr>
      </xdr:nvCxnSpPr>
      <xdr:spPr>
        <a:xfrm>
          <a:off x="6239933" y="11398251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82</xdr:row>
      <xdr:rowOff>99483</xdr:rowOff>
    </xdr:from>
    <xdr:to>
      <xdr:col>9</xdr:col>
      <xdr:colOff>546099</xdr:colOff>
      <xdr:row>87</xdr:row>
      <xdr:rowOff>14816</xdr:rowOff>
    </xdr:to>
    <xdr:sp macro="" textlink="">
      <xdr:nvSpPr>
        <xdr:cNvPr id="116" name="Fluxograma: Processo alternativo 115">
          <a:hlinkClick xmlns:r="http://schemas.openxmlformats.org/officeDocument/2006/relationships" r:id="rId12"/>
        </xdr:cNvPr>
        <xdr:cNvSpPr/>
      </xdr:nvSpPr>
      <xdr:spPr>
        <a:xfrm>
          <a:off x="5571066" y="133921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577849</xdr:colOff>
      <xdr:row>78</xdr:row>
      <xdr:rowOff>84666</xdr:rowOff>
    </xdr:from>
    <xdr:to>
      <xdr:col>8</xdr:col>
      <xdr:colOff>577849</xdr:colOff>
      <xdr:row>82</xdr:row>
      <xdr:rowOff>99483</xdr:rowOff>
    </xdr:to>
    <xdr:cxnSp macro="">
      <xdr:nvCxnSpPr>
        <xdr:cNvPr id="117" name="Conector de seta reta 20"/>
        <xdr:cNvCxnSpPr>
          <a:stCxn id="114" idx="2"/>
          <a:endCxn id="116" idx="0"/>
        </xdr:cNvCxnSpPr>
      </xdr:nvCxnSpPr>
      <xdr:spPr>
        <a:xfrm>
          <a:off x="6250516" y="12742333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1755622</xdr:colOff>
      <xdr:row>82</xdr:row>
      <xdr:rowOff>101600</xdr:rowOff>
    </xdr:from>
    <xdr:to>
      <xdr:col>10</xdr:col>
      <xdr:colOff>477155</xdr:colOff>
      <xdr:row>87</xdr:row>
      <xdr:rowOff>16933</xdr:rowOff>
    </xdr:to>
    <xdr:sp macro="" textlink="">
      <xdr:nvSpPr>
        <xdr:cNvPr id="118" name="Fluxograma: Processo alternativo 117"/>
        <xdr:cNvSpPr/>
      </xdr:nvSpPr>
      <xdr:spPr>
        <a:xfrm>
          <a:off x="8200872" y="133942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546099</xdr:colOff>
      <xdr:row>84</xdr:row>
      <xdr:rowOff>136524</xdr:rowOff>
    </xdr:from>
    <xdr:to>
      <xdr:col>9</xdr:col>
      <xdr:colOff>1755622</xdr:colOff>
      <xdr:row>84</xdr:row>
      <xdr:rowOff>138641</xdr:rowOff>
    </xdr:to>
    <xdr:cxnSp macro="">
      <xdr:nvCxnSpPr>
        <xdr:cNvPr id="119" name="Conector de seta reta 118"/>
        <xdr:cNvCxnSpPr>
          <a:stCxn id="118" idx="1"/>
          <a:endCxn id="116" idx="3"/>
        </xdr:cNvCxnSpPr>
      </xdr:nvCxnSpPr>
      <xdr:spPr>
        <a:xfrm flipH="1" flipV="1">
          <a:off x="6991349" y="13746691"/>
          <a:ext cx="1209523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317500</xdr:colOff>
      <xdr:row>90</xdr:row>
      <xdr:rowOff>158749</xdr:rowOff>
    </xdr:from>
    <xdr:to>
      <xdr:col>9</xdr:col>
      <xdr:colOff>1058333</xdr:colOff>
      <xdr:row>95</xdr:row>
      <xdr:rowOff>74082</xdr:rowOff>
    </xdr:to>
    <xdr:sp macro="" textlink="">
      <xdr:nvSpPr>
        <xdr:cNvPr id="120" name="Fluxograma: Processo alternativo 119">
          <a:hlinkClick xmlns:r="http://schemas.openxmlformats.org/officeDocument/2006/relationships" r:id="rId13"/>
        </xdr:cNvPr>
        <xdr:cNvSpPr/>
      </xdr:nvSpPr>
      <xdr:spPr>
        <a:xfrm>
          <a:off x="5080000" y="14721416"/>
          <a:ext cx="2423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603249</xdr:colOff>
      <xdr:row>87</xdr:row>
      <xdr:rowOff>14816</xdr:rowOff>
    </xdr:from>
    <xdr:to>
      <xdr:col>8</xdr:col>
      <xdr:colOff>603250</xdr:colOff>
      <xdr:row>90</xdr:row>
      <xdr:rowOff>158749</xdr:rowOff>
    </xdr:to>
    <xdr:cxnSp macro="">
      <xdr:nvCxnSpPr>
        <xdr:cNvPr id="121" name="Conector de seta reta 20"/>
        <xdr:cNvCxnSpPr>
          <a:stCxn id="116" idx="2"/>
          <a:endCxn id="120" idx="0"/>
        </xdr:cNvCxnSpPr>
      </xdr:nvCxnSpPr>
      <xdr:spPr>
        <a:xfrm>
          <a:off x="6275916" y="14101233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99</xdr:row>
      <xdr:rowOff>78316</xdr:rowOff>
    </xdr:from>
    <xdr:to>
      <xdr:col>9</xdr:col>
      <xdr:colOff>1079499</xdr:colOff>
      <xdr:row>103</xdr:row>
      <xdr:rowOff>152399</xdr:rowOff>
    </xdr:to>
    <xdr:sp macro="" textlink="">
      <xdr:nvSpPr>
        <xdr:cNvPr id="122" name="Fluxograma: Processo alternativo 121">
          <a:hlinkClick xmlns:r="http://schemas.openxmlformats.org/officeDocument/2006/relationships" r:id="rId14"/>
        </xdr:cNvPr>
        <xdr:cNvSpPr/>
      </xdr:nvSpPr>
      <xdr:spPr>
        <a:xfrm>
          <a:off x="5048250" y="16069733"/>
          <a:ext cx="2476499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95</xdr:row>
      <xdr:rowOff>74082</xdr:rowOff>
    </xdr:from>
    <xdr:to>
      <xdr:col>8</xdr:col>
      <xdr:colOff>597958</xdr:colOff>
      <xdr:row>99</xdr:row>
      <xdr:rowOff>78316</xdr:rowOff>
    </xdr:to>
    <xdr:cxnSp macro="">
      <xdr:nvCxnSpPr>
        <xdr:cNvPr id="123" name="Conector de seta reta 20"/>
        <xdr:cNvCxnSpPr>
          <a:stCxn id="120" idx="2"/>
          <a:endCxn id="122" idx="0"/>
        </xdr:cNvCxnSpPr>
      </xdr:nvCxnSpPr>
      <xdr:spPr>
        <a:xfrm flipH="1">
          <a:off x="6270625" y="15430499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2091266</xdr:colOff>
      <xdr:row>99</xdr:row>
      <xdr:rowOff>66826</xdr:rowOff>
    </xdr:from>
    <xdr:to>
      <xdr:col>10</xdr:col>
      <xdr:colOff>812799</xdr:colOff>
      <xdr:row>103</xdr:row>
      <xdr:rowOff>140909</xdr:rowOff>
    </xdr:to>
    <xdr:sp macro="" textlink="">
      <xdr:nvSpPr>
        <xdr:cNvPr id="124" name="Fluxograma: Processo alternativo 123"/>
        <xdr:cNvSpPr/>
      </xdr:nvSpPr>
      <xdr:spPr>
        <a:xfrm>
          <a:off x="8536516" y="1605824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1079499</xdr:colOff>
      <xdr:row>101</xdr:row>
      <xdr:rowOff>103867</xdr:rowOff>
    </xdr:from>
    <xdr:to>
      <xdr:col>9</xdr:col>
      <xdr:colOff>2091266</xdr:colOff>
      <xdr:row>101</xdr:row>
      <xdr:rowOff>115357</xdr:rowOff>
    </xdr:to>
    <xdr:cxnSp macro="">
      <xdr:nvCxnSpPr>
        <xdr:cNvPr id="125" name="Conector de seta reta 124"/>
        <xdr:cNvCxnSpPr>
          <a:stCxn id="124" idx="1"/>
          <a:endCxn id="122" idx="3"/>
        </xdr:cNvCxnSpPr>
      </xdr:nvCxnSpPr>
      <xdr:spPr>
        <a:xfrm flipH="1">
          <a:off x="7524749" y="16412784"/>
          <a:ext cx="1011767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107</xdr:row>
      <xdr:rowOff>131233</xdr:rowOff>
    </xdr:from>
    <xdr:to>
      <xdr:col>9</xdr:col>
      <xdr:colOff>546099</xdr:colOff>
      <xdr:row>112</xdr:row>
      <xdr:rowOff>46566</xdr:rowOff>
    </xdr:to>
    <xdr:sp macro="" textlink="">
      <xdr:nvSpPr>
        <xdr:cNvPr id="126" name="Fluxograma: Processo alternativo 125">
          <a:hlinkClick xmlns:r="http://schemas.openxmlformats.org/officeDocument/2006/relationships" r:id="rId15"/>
        </xdr:cNvPr>
        <xdr:cNvSpPr/>
      </xdr:nvSpPr>
      <xdr:spPr>
        <a:xfrm>
          <a:off x="5571066" y="173926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103</xdr:row>
      <xdr:rowOff>152399</xdr:rowOff>
    </xdr:from>
    <xdr:to>
      <xdr:col>8</xdr:col>
      <xdr:colOff>603249</xdr:colOff>
      <xdr:row>107</xdr:row>
      <xdr:rowOff>131233</xdr:rowOff>
    </xdr:to>
    <xdr:cxnSp macro="">
      <xdr:nvCxnSpPr>
        <xdr:cNvPr id="127" name="Conector de seta reta 20"/>
        <xdr:cNvCxnSpPr>
          <a:stCxn id="122" idx="2"/>
          <a:endCxn id="126" idx="0"/>
        </xdr:cNvCxnSpPr>
      </xdr:nvCxnSpPr>
      <xdr:spPr>
        <a:xfrm>
          <a:off x="6270625" y="16778816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324153</xdr:colOff>
      <xdr:row>110</xdr:row>
      <xdr:rowOff>9524</xdr:rowOff>
    </xdr:from>
    <xdr:to>
      <xdr:col>7</xdr:col>
      <xdr:colOff>808566</xdr:colOff>
      <xdr:row>110</xdr:row>
      <xdr:rowOff>9524</xdr:rowOff>
    </xdr:to>
    <xdr:cxnSp macro="">
      <xdr:nvCxnSpPr>
        <xdr:cNvPr id="128" name="Conector de seta reta 20"/>
        <xdr:cNvCxnSpPr>
          <a:stCxn id="126" idx="1"/>
          <a:endCxn id="129" idx="3"/>
        </xdr:cNvCxnSpPr>
      </xdr:nvCxnSpPr>
      <xdr:spPr>
        <a:xfrm flipH="1">
          <a:off x="5086653" y="17747191"/>
          <a:ext cx="484413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142120</xdr:colOff>
      <xdr:row>107</xdr:row>
      <xdr:rowOff>140608</xdr:rowOff>
    </xdr:from>
    <xdr:to>
      <xdr:col>7</xdr:col>
      <xdr:colOff>324153</xdr:colOff>
      <xdr:row>112</xdr:row>
      <xdr:rowOff>55941</xdr:rowOff>
    </xdr:to>
    <xdr:sp macro="" textlink="">
      <xdr:nvSpPr>
        <xdr:cNvPr id="129" name="Fluxograma: Processo alternativo 128">
          <a:hlinkClick xmlns:r="http://schemas.openxmlformats.org/officeDocument/2006/relationships" r:id="rId16"/>
        </xdr:cNvPr>
        <xdr:cNvSpPr/>
      </xdr:nvSpPr>
      <xdr:spPr>
        <a:xfrm>
          <a:off x="3676953" y="17402025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198969</xdr:colOff>
      <xdr:row>72</xdr:row>
      <xdr:rowOff>114300</xdr:rowOff>
    </xdr:from>
    <xdr:to>
      <xdr:col>3</xdr:col>
      <xdr:colOff>494393</xdr:colOff>
      <xdr:row>116</xdr:row>
      <xdr:rowOff>66524</xdr:rowOff>
    </xdr:to>
    <xdr:sp macro="" textlink="">
      <xdr:nvSpPr>
        <xdr:cNvPr id="130" name="Chave esquerda 129"/>
        <xdr:cNvSpPr/>
      </xdr:nvSpPr>
      <xdr:spPr>
        <a:xfrm>
          <a:off x="2146302" y="11819467"/>
          <a:ext cx="295424" cy="6937224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268816</xdr:colOff>
      <xdr:row>90</xdr:row>
      <xdr:rowOff>57150</xdr:rowOff>
    </xdr:from>
    <xdr:to>
      <xdr:col>3</xdr:col>
      <xdr:colOff>131233</xdr:colOff>
      <xdr:row>94</xdr:row>
      <xdr:rowOff>25400</xdr:rowOff>
    </xdr:to>
    <xdr:sp macro="" textlink="">
      <xdr:nvSpPr>
        <xdr:cNvPr id="131" name="CaixaDeTexto 130"/>
        <xdr:cNvSpPr txBox="1"/>
      </xdr:nvSpPr>
      <xdr:spPr>
        <a:xfrm>
          <a:off x="755649" y="14619817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218924</xdr:colOff>
      <xdr:row>51</xdr:row>
      <xdr:rowOff>119289</xdr:rowOff>
    </xdr:from>
    <xdr:to>
      <xdr:col>14</xdr:col>
      <xdr:colOff>292098</xdr:colOff>
      <xdr:row>84</xdr:row>
      <xdr:rowOff>77259</xdr:rowOff>
    </xdr:to>
    <xdr:cxnSp macro="">
      <xdr:nvCxnSpPr>
        <xdr:cNvPr id="132" name="Conector de seta reta 20"/>
        <xdr:cNvCxnSpPr>
          <a:stCxn id="134" idx="3"/>
          <a:endCxn id="103" idx="3"/>
        </xdr:cNvCxnSpPr>
      </xdr:nvCxnSpPr>
      <xdr:spPr>
        <a:xfrm flipH="1" flipV="1">
          <a:off x="11913507" y="8490706"/>
          <a:ext cx="1491341" cy="5196720"/>
        </a:xfrm>
        <a:prstGeom prst="bentConnector3">
          <a:avLst>
            <a:gd name="adj1" fmla="val -15328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546100</xdr:colOff>
      <xdr:row>53</xdr:row>
      <xdr:rowOff>156330</xdr:rowOff>
    </xdr:from>
    <xdr:to>
      <xdr:col>11</xdr:col>
      <xdr:colOff>604158</xdr:colOff>
      <xdr:row>110</xdr:row>
      <xdr:rowOff>9525</xdr:rowOff>
    </xdr:to>
    <xdr:cxnSp macro="">
      <xdr:nvCxnSpPr>
        <xdr:cNvPr id="133" name="Conector de seta reta 20"/>
        <xdr:cNvCxnSpPr>
          <a:stCxn id="103" idx="2"/>
          <a:endCxn id="126" idx="3"/>
        </xdr:cNvCxnSpPr>
      </xdr:nvCxnSpPr>
      <xdr:spPr>
        <a:xfrm rot="5400000">
          <a:off x="4738990" y="11277524"/>
          <a:ext cx="8901945" cy="403739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1062565</xdr:colOff>
      <xdr:row>82</xdr:row>
      <xdr:rowOff>46567</xdr:rowOff>
    </xdr:from>
    <xdr:to>
      <xdr:col>14</xdr:col>
      <xdr:colOff>292098</xdr:colOff>
      <xdr:row>86</xdr:row>
      <xdr:rowOff>107950</xdr:rowOff>
    </xdr:to>
    <xdr:sp macro="" textlink="">
      <xdr:nvSpPr>
        <xdr:cNvPr id="134" name="Fluxograma: Processo alternativo 133"/>
        <xdr:cNvSpPr/>
      </xdr:nvSpPr>
      <xdr:spPr>
        <a:xfrm>
          <a:off x="11508315" y="13339234"/>
          <a:ext cx="1547283" cy="6963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67</xdr:row>
      <xdr:rowOff>132293</xdr:rowOff>
    </xdr:from>
    <xdr:to>
      <xdr:col>8</xdr:col>
      <xdr:colOff>599469</xdr:colOff>
      <xdr:row>112</xdr:row>
      <xdr:rowOff>46567</xdr:rowOff>
    </xdr:to>
    <xdr:cxnSp macro="">
      <xdr:nvCxnSpPr>
        <xdr:cNvPr id="135" name="Conector angulado 134"/>
        <xdr:cNvCxnSpPr>
          <a:stCxn id="126" idx="2"/>
          <a:endCxn id="109" idx="1"/>
        </xdr:cNvCxnSpPr>
      </xdr:nvCxnSpPr>
      <xdr:spPr>
        <a:xfrm rot="5400000" flipH="1">
          <a:off x="2374598" y="14204195"/>
          <a:ext cx="7058024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483809</xdr:colOff>
      <xdr:row>86</xdr:row>
      <xdr:rowOff>120954</xdr:rowOff>
    </xdr:from>
    <xdr:to>
      <xdr:col>11</xdr:col>
      <xdr:colOff>1068916</xdr:colOff>
      <xdr:row>94</xdr:row>
      <xdr:rowOff>0</xdr:rowOff>
    </xdr:to>
    <xdr:cxnSp macro="">
      <xdr:nvCxnSpPr>
        <xdr:cNvPr id="137" name="Conector de seta reta 136"/>
        <xdr:cNvCxnSpPr/>
      </xdr:nvCxnSpPr>
      <xdr:spPr>
        <a:xfrm flipH="1" flipV="1">
          <a:off x="9797142" y="14048621"/>
          <a:ext cx="1897441" cy="1149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783167</xdr:colOff>
      <xdr:row>95</xdr:row>
      <xdr:rowOff>31750</xdr:rowOff>
    </xdr:from>
    <xdr:to>
      <xdr:col>12</xdr:col>
      <xdr:colOff>0</xdr:colOff>
      <xdr:row>99</xdr:row>
      <xdr:rowOff>107346</xdr:rowOff>
    </xdr:to>
    <xdr:cxnSp macro="">
      <xdr:nvCxnSpPr>
        <xdr:cNvPr id="138" name="Conector de seta reta 137"/>
        <xdr:cNvCxnSpPr/>
      </xdr:nvCxnSpPr>
      <xdr:spPr>
        <a:xfrm flipH="1">
          <a:off x="10096500" y="15388167"/>
          <a:ext cx="1619250" cy="7105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772583</xdr:colOff>
      <xdr:row>48</xdr:row>
      <xdr:rowOff>127000</xdr:rowOff>
    </xdr:from>
    <xdr:to>
      <xdr:col>9</xdr:col>
      <xdr:colOff>499533</xdr:colOff>
      <xdr:row>53</xdr:row>
      <xdr:rowOff>42333</xdr:rowOff>
    </xdr:to>
    <xdr:sp macro="" textlink="">
      <xdr:nvSpPr>
        <xdr:cNvPr id="144" name="Fluxograma: Processo alternativo 143">
          <a:hlinkClick xmlns:r="http://schemas.openxmlformats.org/officeDocument/2006/relationships" r:id="rId17"/>
        </xdr:cNvPr>
        <xdr:cNvSpPr/>
      </xdr:nvSpPr>
      <xdr:spPr>
        <a:xfrm>
          <a:off x="5715000" y="8022167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567267</xdr:colOff>
      <xdr:row>53</xdr:row>
      <xdr:rowOff>42333</xdr:rowOff>
    </xdr:from>
    <xdr:to>
      <xdr:col>8</xdr:col>
      <xdr:colOff>569383</xdr:colOff>
      <xdr:row>54</xdr:row>
      <xdr:rowOff>93135</xdr:rowOff>
    </xdr:to>
    <xdr:cxnSp macro="">
      <xdr:nvCxnSpPr>
        <xdr:cNvPr id="145" name="Conector de seta reta 20"/>
        <xdr:cNvCxnSpPr>
          <a:stCxn id="144" idx="2"/>
          <a:endCxn id="97" idx="0"/>
        </xdr:cNvCxnSpPr>
      </xdr:nvCxnSpPr>
      <xdr:spPr>
        <a:xfrm>
          <a:off x="6419850" y="8731250"/>
          <a:ext cx="2116" cy="209552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2</xdr:col>
      <xdr:colOff>1289991</xdr:colOff>
      <xdr:row>6</xdr:row>
      <xdr:rowOff>85976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43815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485775</xdr:colOff>
      <xdr:row>1</xdr:row>
      <xdr:rowOff>0</xdr:rowOff>
    </xdr:from>
    <xdr:to>
      <xdr:col>7</xdr:col>
      <xdr:colOff>572556</xdr:colOff>
      <xdr:row>4</xdr:row>
      <xdr:rowOff>190500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6886575" y="4191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34</xdr:row>
          <xdr:rowOff>409575</xdr:rowOff>
        </xdr:from>
        <xdr:to>
          <xdr:col>16</xdr:col>
          <xdr:colOff>314325</xdr:colOff>
          <xdr:row>36</xdr:row>
          <xdr:rowOff>142875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47</xdr:row>
          <xdr:rowOff>123825</xdr:rowOff>
        </xdr:from>
        <xdr:to>
          <xdr:col>13</xdr:col>
          <xdr:colOff>676275</xdr:colOff>
          <xdr:row>51</xdr:row>
          <xdr:rowOff>9525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9</xdr:row>
          <xdr:rowOff>28575</xdr:rowOff>
        </xdr:from>
        <xdr:to>
          <xdr:col>16</xdr:col>
          <xdr:colOff>561975</xdr:colOff>
          <xdr:row>11</xdr:row>
          <xdr:rowOff>66675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3</xdr:col>
      <xdr:colOff>347016</xdr:colOff>
      <xdr:row>3</xdr:row>
      <xdr:rowOff>447926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19050</xdr:colOff>
      <xdr:row>59</xdr:row>
      <xdr:rowOff>9525</xdr:rowOff>
    </xdr:from>
    <xdr:to>
      <xdr:col>13</xdr:col>
      <xdr:colOff>314325</xdr:colOff>
      <xdr:row>68</xdr:row>
      <xdr:rowOff>85725</xdr:rowOff>
    </xdr:to>
    <xdr:cxnSp macro="">
      <xdr:nvCxnSpPr>
        <xdr:cNvPr id="7" name="Conector de seta reta 6"/>
        <xdr:cNvCxnSpPr/>
      </xdr:nvCxnSpPr>
      <xdr:spPr>
        <a:xfrm flipH="1">
          <a:off x="9267825" y="13344525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3</xdr:col>
      <xdr:colOff>356541</xdr:colOff>
      <xdr:row>3</xdr:row>
      <xdr:rowOff>247901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36</xdr:row>
          <xdr:rowOff>47625</xdr:rowOff>
        </xdr:from>
        <xdr:to>
          <xdr:col>13</xdr:col>
          <xdr:colOff>561975</xdr:colOff>
          <xdr:row>38</xdr:row>
          <xdr:rowOff>57150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10</xdr:row>
          <xdr:rowOff>0</xdr:rowOff>
        </xdr:from>
        <xdr:to>
          <xdr:col>16</xdr:col>
          <xdr:colOff>523875</xdr:colOff>
          <xdr:row>12</xdr:row>
          <xdr:rowOff>19050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10</xdr:row>
      <xdr:rowOff>85725</xdr:rowOff>
    </xdr:from>
    <xdr:to>
      <xdr:col>7</xdr:col>
      <xdr:colOff>0</xdr:colOff>
      <xdr:row>10</xdr:row>
      <xdr:rowOff>85725</xdr:rowOff>
    </xdr:to>
    <xdr:cxnSp macro="">
      <xdr:nvCxnSpPr>
        <xdr:cNvPr id="5" name="Conector de seta reta 4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50</xdr:row>
      <xdr:rowOff>9525</xdr:rowOff>
    </xdr:from>
    <xdr:to>
      <xdr:col>13</xdr:col>
      <xdr:colOff>314325</xdr:colOff>
      <xdr:row>59</xdr:row>
      <xdr:rowOff>85725</xdr:rowOff>
    </xdr:to>
    <xdr:cxnSp macro="">
      <xdr:nvCxnSpPr>
        <xdr:cNvPr id="7" name="Conector de seta reta 6"/>
        <xdr:cNvCxnSpPr/>
      </xdr:nvCxnSpPr>
      <xdr:spPr>
        <a:xfrm flipH="1">
          <a:off x="9267825" y="14039850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49</xdr:row>
      <xdr:rowOff>238125</xdr:rowOff>
    </xdr:from>
    <xdr:to>
      <xdr:col>8</xdr:col>
      <xdr:colOff>371475</xdr:colOff>
      <xdr:row>49</xdr:row>
      <xdr:rowOff>238125</xdr:rowOff>
    </xdr:to>
    <xdr:cxnSp macro="">
      <xdr:nvCxnSpPr>
        <xdr:cNvPr id="9" name="Conector de seta reta 8"/>
        <xdr:cNvCxnSpPr/>
      </xdr:nvCxnSpPr>
      <xdr:spPr>
        <a:xfrm flipH="1" flipV="1">
          <a:off x="6181725" y="1384935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</xdr:row>
      <xdr:rowOff>19050</xdr:rowOff>
    </xdr:from>
    <xdr:to>
      <xdr:col>2</xdr:col>
      <xdr:colOff>885825</xdr:colOff>
      <xdr:row>6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8097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485775</xdr:colOff>
      <xdr:row>1</xdr:row>
      <xdr:rowOff>28575</xdr:rowOff>
    </xdr:from>
    <xdr:to>
      <xdr:col>7</xdr:col>
      <xdr:colOff>572556</xdr:colOff>
      <xdr:row>6</xdr:row>
      <xdr:rowOff>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8048625" y="1905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95250</xdr:colOff>
      <xdr:row>5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76200</xdr:colOff>
      <xdr:row>0</xdr:row>
      <xdr:rowOff>142875</xdr:rowOff>
    </xdr:from>
    <xdr:to>
      <xdr:col>9</xdr:col>
      <xdr:colOff>590552</xdr:colOff>
      <xdr:row>4</xdr:row>
      <xdr:rowOff>76200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7877175" y="142875"/>
          <a:ext cx="514352" cy="6572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485775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419100</xdr:colOff>
      <xdr:row>1</xdr:row>
      <xdr:rowOff>85725</xdr:rowOff>
    </xdr:from>
    <xdr:to>
      <xdr:col>11</xdr:col>
      <xdr:colOff>457202</xdr:colOff>
      <xdr:row>6</xdr:row>
      <xdr:rowOff>47625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7715250" y="247650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285750</xdr:colOff>
      <xdr:row>6</xdr:row>
      <xdr:rowOff>28575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76200</xdr:colOff>
      <xdr:row>1</xdr:row>
      <xdr:rowOff>19050</xdr:rowOff>
    </xdr:from>
    <xdr:to>
      <xdr:col>8</xdr:col>
      <xdr:colOff>723902</xdr:colOff>
      <xdr:row>5</xdr:row>
      <xdr:rowOff>28575</xdr:rowOff>
    </xdr:to>
    <xdr:sp macro="" textlink="">
      <xdr:nvSpPr>
        <xdr:cNvPr id="7" name="WordArt 2"/>
        <xdr:cNvSpPr>
          <a:spLocks noChangeArrowheads="1" noChangeShapeType="1" noTextEdit="1"/>
        </xdr:cNvSpPr>
      </xdr:nvSpPr>
      <xdr:spPr bwMode="auto">
        <a:xfrm>
          <a:off x="8105775" y="180975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6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219074</xdr:colOff>
      <xdr:row>1</xdr:row>
      <xdr:rowOff>38100</xdr:rowOff>
    </xdr:from>
    <xdr:to>
      <xdr:col>10</xdr:col>
      <xdr:colOff>133349</xdr:colOff>
      <xdr:row>5</xdr:row>
      <xdr:rowOff>142875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800974" y="304800"/>
          <a:ext cx="828675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3</xdr:col>
      <xdr:colOff>552450</xdr:colOff>
      <xdr:row>42</xdr:row>
      <xdr:rowOff>19050</xdr:rowOff>
    </xdr:from>
    <xdr:to>
      <xdr:col>3</xdr:col>
      <xdr:colOff>552450</xdr:colOff>
      <xdr:row>44</xdr:row>
      <xdr:rowOff>19050</xdr:rowOff>
    </xdr:to>
    <xdr:cxnSp macro="">
      <xdr:nvCxnSpPr>
        <xdr:cNvPr id="5" name="Conector de seta reta 4"/>
        <xdr:cNvCxnSpPr/>
      </xdr:nvCxnSpPr>
      <xdr:spPr>
        <a:xfrm>
          <a:off x="3514725" y="71818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42</xdr:row>
      <xdr:rowOff>9525</xdr:rowOff>
    </xdr:from>
    <xdr:to>
      <xdr:col>5</xdr:col>
      <xdr:colOff>485775</xdr:colOff>
      <xdr:row>44</xdr:row>
      <xdr:rowOff>9525</xdr:rowOff>
    </xdr:to>
    <xdr:cxnSp macro="">
      <xdr:nvCxnSpPr>
        <xdr:cNvPr id="6" name="Conector de seta reta 5"/>
        <xdr:cNvCxnSpPr/>
      </xdr:nvCxnSpPr>
      <xdr:spPr>
        <a:xfrm>
          <a:off x="5324475" y="717232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0</xdr:rowOff>
    </xdr:from>
    <xdr:to>
      <xdr:col>2</xdr:col>
      <xdr:colOff>952500</xdr:colOff>
      <xdr:row>4</xdr:row>
      <xdr:rowOff>133350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314325</xdr:colOff>
      <xdr:row>0</xdr:row>
      <xdr:rowOff>123826</xdr:rowOff>
    </xdr:from>
    <xdr:to>
      <xdr:col>7</xdr:col>
      <xdr:colOff>933450</xdr:colOff>
      <xdr:row>3</xdr:row>
      <xdr:rowOff>428626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7215188" y="2905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685800</xdr:colOff>
      <xdr:row>1</xdr:row>
      <xdr:rowOff>76201</xdr:rowOff>
    </xdr:from>
    <xdr:to>
      <xdr:col>11</xdr:col>
      <xdr:colOff>590550</xdr:colOff>
      <xdr:row>5</xdr:row>
      <xdr:rowOff>9526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910638" y="4048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3</xdr:col>
      <xdr:colOff>552450</xdr:colOff>
      <xdr:row>41</xdr:row>
      <xdr:rowOff>19050</xdr:rowOff>
    </xdr:from>
    <xdr:to>
      <xdr:col>3</xdr:col>
      <xdr:colOff>552450</xdr:colOff>
      <xdr:row>43</xdr:row>
      <xdr:rowOff>19050</xdr:rowOff>
    </xdr:to>
    <xdr:cxnSp macro="">
      <xdr:nvCxnSpPr>
        <xdr:cNvPr id="5" name="Conector de seta reta 4"/>
        <xdr:cNvCxnSpPr/>
      </xdr:nvCxnSpPr>
      <xdr:spPr>
        <a:xfrm>
          <a:off x="3514725" y="70389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41</xdr:row>
      <xdr:rowOff>9525</xdr:rowOff>
    </xdr:from>
    <xdr:to>
      <xdr:col>5</xdr:col>
      <xdr:colOff>485775</xdr:colOff>
      <xdr:row>43</xdr:row>
      <xdr:rowOff>9525</xdr:rowOff>
    </xdr:to>
    <xdr:cxnSp macro="">
      <xdr:nvCxnSpPr>
        <xdr:cNvPr id="6" name="Conector de seta reta 5"/>
        <xdr:cNvCxnSpPr/>
      </xdr:nvCxnSpPr>
      <xdr:spPr>
        <a:xfrm>
          <a:off x="5324475" y="70294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28575</xdr:rowOff>
    </xdr:from>
    <xdr:to>
      <xdr:col>2</xdr:col>
      <xdr:colOff>914400</xdr:colOff>
      <xdr:row>4</xdr:row>
      <xdr:rowOff>76200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219077</xdr:colOff>
      <xdr:row>1</xdr:row>
      <xdr:rowOff>114301</xdr:rowOff>
    </xdr:from>
    <xdr:to>
      <xdr:col>11</xdr:col>
      <xdr:colOff>161926</xdr:colOff>
      <xdr:row>3</xdr:row>
      <xdr:rowOff>495304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8653463" y="385765"/>
          <a:ext cx="771528" cy="552449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1</xdr:row>
      <xdr:rowOff>38100</xdr:rowOff>
    </xdr:from>
    <xdr:to>
      <xdr:col>7</xdr:col>
      <xdr:colOff>0</xdr:colOff>
      <xdr:row>4</xdr:row>
      <xdr:rowOff>200028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205788" y="233366"/>
          <a:ext cx="733428" cy="66674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9525</xdr:colOff>
      <xdr:row>1</xdr:row>
      <xdr:rowOff>133350</xdr:rowOff>
    </xdr:from>
    <xdr:to>
      <xdr:col>9</xdr:col>
      <xdr:colOff>19049</xdr:colOff>
      <xdr:row>4</xdr:row>
      <xdr:rowOff>304803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rot="5400000">
          <a:off x="7296148" y="371477"/>
          <a:ext cx="771528" cy="619124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5</xdr:col>
      <xdr:colOff>142875</xdr:colOff>
      <xdr:row>126</xdr:row>
      <xdr:rowOff>123825</xdr:rowOff>
    </xdr:from>
    <xdr:to>
      <xdr:col>5</xdr:col>
      <xdr:colOff>419100</xdr:colOff>
      <xdr:row>132</xdr:row>
      <xdr:rowOff>66675</xdr:rowOff>
    </xdr:to>
    <xdr:sp macro="" textlink="">
      <xdr:nvSpPr>
        <xdr:cNvPr id="2" name="Chave direita 1"/>
        <xdr:cNvSpPr/>
      </xdr:nvSpPr>
      <xdr:spPr>
        <a:xfrm>
          <a:off x="5324475" y="20535900"/>
          <a:ext cx="276225" cy="9144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129</xdr:row>
      <xdr:rowOff>85725</xdr:rowOff>
    </xdr:from>
    <xdr:to>
      <xdr:col>7</xdr:col>
      <xdr:colOff>9525</xdr:colOff>
      <xdr:row>129</xdr:row>
      <xdr:rowOff>95250</xdr:rowOff>
    </xdr:to>
    <xdr:cxnSp macro="">
      <xdr:nvCxnSpPr>
        <xdr:cNvPr id="7" name="Conector de seta reta 6"/>
        <xdr:cNvCxnSpPr>
          <a:endCxn id="2" idx="1"/>
        </xdr:cNvCxnSpPr>
      </xdr:nvCxnSpPr>
      <xdr:spPr>
        <a:xfrm flipH="1">
          <a:off x="5600700" y="20983575"/>
          <a:ext cx="9715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66679</xdr:colOff>
      <xdr:row>1</xdr:row>
      <xdr:rowOff>142877</xdr:rowOff>
    </xdr:from>
    <xdr:to>
      <xdr:col>9</xdr:col>
      <xdr:colOff>66675</xdr:colOff>
      <xdr:row>3</xdr:row>
      <xdr:rowOff>485779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5400000">
          <a:off x="7048501" y="400055"/>
          <a:ext cx="800102" cy="60959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4</xdr:row>
      <xdr:rowOff>9525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-%20Ilumin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ables/table1.xml><?xml version="1.0" encoding="utf-8"?>
<table xmlns="http://schemas.openxmlformats.org/spreadsheetml/2006/main" id="2" name="NBR" displayName="NBR" ref="D12:F27" totalsRowShown="0" headerRowDxfId="405" dataDxfId="404" tableBorderDxfId="403">
  <tableColumns count="3">
    <tableColumn id="1" name="Início" dataDxfId="402"/>
    <tableColumn id="2" name="Fim" dataDxfId="401"/>
    <tableColumn id="3" name="Amostra" dataDxfId="40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7" name="Radiação" displayName="Radiação" ref="D36:G48" totalsRowShown="0" headerRowDxfId="399" dataDxfId="398">
  <autoFilter ref="D36:G48"/>
  <tableColumns count="4">
    <tableColumn id="1" name="Mês" dataDxfId="397"/>
    <tableColumn id="2" name="Ordem" dataDxfId="396"/>
    <tableColumn id="3" name="kWh/m2.dia" dataDxfId="395"/>
    <tableColumn id="4" name="Dias" dataDxfId="39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1" name="Calendário" displayName="Calendário" ref="D55:G1547" totalsRowShown="0" headerRowDxfId="393" dataDxfId="392">
  <autoFilter ref="D55:G1547"/>
  <tableColumns count="4">
    <tableColumn id="1" name="Dia" dataDxfId="391"/>
    <tableColumn id="2" name="Dia semana" dataDxfId="390"/>
    <tableColumn id="3" name="Útil/Não útil" dataDxfId="389">
      <calculatedColumnFormula>IF(E56&lt;6,"Útil","Não útil")</calculatedColumnFormula>
    </tableColumn>
    <tableColumn id="4" name="Temp" dataDxfId="38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4" name="Fatores_de_perda8" displayName="Fatores_de_perda8" ref="L15:Q24" totalsRowShown="0" headerRowDxfId="387" dataDxfId="386">
  <tableColumns count="6">
    <tableColumn id="1" name="Fator de carga" dataDxfId="385"/>
    <tableColumn id="2" name="LP" dataDxfId="384"/>
    <tableColumn id="3" name="LE1" dataDxfId="383"/>
    <tableColumn id="4" name="LE2" dataDxfId="382"/>
    <tableColumn id="5" name="LE3" dataDxfId="381"/>
    <tableColumn id="6" name="LE4" dataDxfId="380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46" name="Fatores_de_perda2113" displayName="Fatores_de_perda2113" ref="L14:Q23" totalsRowShown="0" headerRowDxfId="379" dataDxfId="378">
  <tableColumns count="6">
    <tableColumn id="1" name="Fator de carga" dataDxfId="377"/>
    <tableColumn id="2" name="LP" dataDxfId="376"/>
    <tableColumn id="3" name="LE1" dataDxfId="375"/>
    <tableColumn id="4" name="LE2" dataDxfId="374"/>
    <tableColumn id="5" name="LE3" dataDxfId="373"/>
    <tableColumn id="6" name="LE4" dataDxfId="372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3" name="Tabela2" displayName="Tabela2" ref="B11:D23" totalsRowShown="0" headerRowDxfId="369" dataDxfId="368">
  <autoFilter ref="B11:D23"/>
  <tableColumns count="3">
    <tableColumn id="1" name="De" dataDxfId="367"/>
    <tableColumn id="2" name="a" dataDxfId="366"/>
    <tableColumn id="3" name="kWh" dataDxfId="36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12" name="Tabela224" displayName="Tabela224" ref="F11:H23" totalsRowShown="0" headerRowDxfId="364" dataDxfId="363">
  <autoFilter ref="F11:H23"/>
  <tableColumns count="3">
    <tableColumn id="1" name="De" dataDxfId="362"/>
    <tableColumn id="2" name="a" dataDxfId="361"/>
    <tableColumn id="3" name="kWh" dataDxfId="36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2" name="Tabela22425" displayName="Tabela22425" ref="J11:L23" totalsRowShown="0" headerRowDxfId="359" dataDxfId="358">
  <autoFilter ref="J11:L23"/>
  <tableColumns count="3">
    <tableColumn id="1" name="De" dataDxfId="357"/>
    <tableColumn id="2" name="a" dataDxfId="356"/>
    <tableColumn id="3" name="kWh" dataDxfId="35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4" name="Tabela224255" displayName="Tabela224255" ref="N11:P23" totalsRowShown="0" headerRowDxfId="354" dataDxfId="353">
  <autoFilter ref="N11:P23"/>
  <tableColumns count="3">
    <tableColumn id="1" name="De" dataDxfId="352"/>
    <tableColumn id="2" name="a" dataDxfId="351"/>
    <tableColumn id="3" name="kWh" dataDxfId="350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24" name="Tabela22425525" displayName="Tabela22425525" ref="R11:T23" totalsRowShown="0" headerRowDxfId="349" dataDxfId="348">
  <autoFilter ref="R11:T23"/>
  <tableColumns count="3">
    <tableColumn id="1" name="De" dataDxfId="347"/>
    <tableColumn id="2" name="a" dataDxfId="346"/>
    <tableColumn id="3" name="kWh" dataDxfId="345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25" name="Tabela2242552526" displayName="Tabela2242552526" ref="V11:X23" totalsRowShown="0" headerRowDxfId="344" dataDxfId="343">
  <autoFilter ref="V11:X23"/>
  <tableColumns count="3">
    <tableColumn id="1" name="De" dataDxfId="342"/>
    <tableColumn id="2" name="a" dataDxfId="341"/>
    <tableColumn id="3" name="kWh" dataDxfId="340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26" name="Tabela2242552527" displayName="Tabela2242552527" ref="Z11:AB23" totalsRowShown="0" headerRowDxfId="339" dataDxfId="338">
  <autoFilter ref="Z11:AB23"/>
  <tableColumns count="3">
    <tableColumn id="1" name="De" dataDxfId="337"/>
    <tableColumn id="2" name="a" dataDxfId="336"/>
    <tableColumn id="3" name="kWh" dataDxfId="335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27" name="Tabela2242552528" displayName="Tabela2242552528" ref="AD11:AF23" totalsRowShown="0" headerRowDxfId="334" dataDxfId="333">
  <autoFilter ref="AD11:AF23"/>
  <tableColumns count="3">
    <tableColumn id="1" name="De" dataDxfId="332"/>
    <tableColumn id="2" name="a" dataDxfId="331"/>
    <tableColumn id="3" name="kWh" dataDxfId="330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28" name="Tabela2242552529" displayName="Tabela2242552529" ref="AH11:AJ23" totalsRowShown="0" headerRowDxfId="329" dataDxfId="328">
  <autoFilter ref="AH11:AJ23"/>
  <tableColumns count="3">
    <tableColumn id="1" name="De" dataDxfId="327"/>
    <tableColumn id="2" name="a" dataDxfId="326"/>
    <tableColumn id="3" name="kWh" dataDxfId="325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29" name="Tabela2242552530" displayName="Tabela2242552530" ref="AL11:AN23" totalsRowShown="0" headerRowDxfId="324" dataDxfId="323">
  <autoFilter ref="AL11:AN23"/>
  <tableColumns count="3">
    <tableColumn id="1" name="De" dataDxfId="322"/>
    <tableColumn id="2" name="a" dataDxfId="321"/>
    <tableColumn id="3" name="kWh" dataDxfId="320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0" name="Tabela2242552531" displayName="Tabela2242552531" ref="AP11:AR23" totalsRowShown="0" headerRowDxfId="319" dataDxfId="318">
  <autoFilter ref="AP11:AR23"/>
  <tableColumns count="3">
    <tableColumn id="1" name="De" dataDxfId="317"/>
    <tableColumn id="2" name="a" dataDxfId="316"/>
    <tableColumn id="3" name="kWh" dataDxfId="315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31" name="Tabela2242552532" displayName="Tabela2242552532" ref="AT11:AV23" totalsRowShown="0" headerRowDxfId="314" dataDxfId="313">
  <autoFilter ref="AT11:AV23"/>
  <tableColumns count="3">
    <tableColumn id="1" name="De" dataDxfId="312"/>
    <tableColumn id="2" name="a" dataDxfId="311"/>
    <tableColumn id="3" name="kWh" dataDxfId="310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32" name="Tabela2242552533" displayName="Tabela2242552533" ref="AX11:AZ23" totalsRowShown="0" headerRowDxfId="309" dataDxfId="308">
  <autoFilter ref="AX11:AZ23"/>
  <tableColumns count="3">
    <tableColumn id="1" name="De" dataDxfId="307"/>
    <tableColumn id="2" name="a" dataDxfId="306"/>
    <tableColumn id="3" name="kWh" dataDxfId="305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36" name="Tabela224255253337" displayName="Tabela224255253337" ref="BB11:BD23" totalsRowShown="0" headerRowDxfId="304" dataDxfId="303">
  <autoFilter ref="BB11:BD23"/>
  <tableColumns count="3">
    <tableColumn id="1" name="De" dataDxfId="302"/>
    <tableColumn id="2" name="a" dataDxfId="301"/>
    <tableColumn id="3" name="kWh" dataDxfId="300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37" name="Tabela22425525333738" displayName="Tabela22425525333738" ref="BF11:BH23" totalsRowShown="0" headerRowDxfId="299" dataDxfId="298">
  <autoFilter ref="BF11:BH23"/>
  <tableColumns count="3">
    <tableColumn id="1" name="De" dataDxfId="297"/>
    <tableColumn id="2" name="a" dataDxfId="296"/>
    <tableColumn id="3" name="kWh" dataDxfId="295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38" name="Tabela22425525333739" displayName="Tabela22425525333739" ref="BJ11:BL23" totalsRowShown="0" headerRowDxfId="294" dataDxfId="293">
  <autoFilter ref="BJ11:BL23"/>
  <tableColumns count="3">
    <tableColumn id="1" name="De" dataDxfId="292"/>
    <tableColumn id="2" name="a" dataDxfId="291"/>
    <tableColumn id="3" name="kWh" dataDxfId="290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39" name="Tabela22425525333740" displayName="Tabela22425525333740" ref="BN11:BP23" totalsRowShown="0" headerRowDxfId="289" dataDxfId="288">
  <autoFilter ref="BN11:BP23"/>
  <tableColumns count="3">
    <tableColumn id="1" name="De" dataDxfId="287"/>
    <tableColumn id="2" name="a" dataDxfId="286"/>
    <tableColumn id="3" name="kWh" dataDxfId="285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40" name="Tabela22425525333741" displayName="Tabela22425525333741" ref="BR11:BT23" totalsRowShown="0" headerRowDxfId="284" dataDxfId="283">
  <autoFilter ref="BR11:BT23"/>
  <tableColumns count="3">
    <tableColumn id="1" name="De" dataDxfId="282"/>
    <tableColumn id="2" name="a" dataDxfId="281"/>
    <tableColumn id="3" name="kWh" dataDxfId="280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42" name="Tabela22425525333743" displayName="Tabela22425525333743" ref="BV11:BX23" totalsRowShown="0" headerRowDxfId="279" dataDxfId="278">
  <autoFilter ref="BV11:BX23"/>
  <tableColumns count="3">
    <tableColumn id="1" name="De" dataDxfId="277"/>
    <tableColumn id="2" name="a" dataDxfId="276"/>
    <tableColumn id="3" name="kWh" dataDxfId="275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45" name="Tabela22425525333746" displayName="Tabela22425525333746" ref="BZ11:CB23" totalsRowShown="0" headerRowDxfId="274" dataDxfId="273">
  <autoFilter ref="BZ11:CB23"/>
  <tableColumns count="3">
    <tableColumn id="1" name="De" dataDxfId="272"/>
    <tableColumn id="2" name="a" dataDxfId="271"/>
    <tableColumn id="3" name="kWh" dataDxfId="270"/>
  </tableColumns>
  <tableStyleInfo name="TableStyleMedium9" showFirstColumn="0" showLastColumn="0" showRowStripes="1" showColumnStripes="0"/>
</table>
</file>

<file path=xl/tables/table26.xml><?xml version="1.0" encoding="utf-8"?>
<table xmlns="http://schemas.openxmlformats.org/spreadsheetml/2006/main" id="47" name="Tabela22425525333748" displayName="Tabela22425525333748" ref="CD11:CF23" totalsRowShown="0" headerRowDxfId="269" dataDxfId="268">
  <autoFilter ref="CD11:CF23"/>
  <tableColumns count="3">
    <tableColumn id="1" name="De" dataDxfId="267"/>
    <tableColumn id="2" name="a" dataDxfId="266"/>
    <tableColumn id="3" name="kWh" dataDxfId="265"/>
  </tableColumns>
  <tableStyleInfo name="TableStyleMedium9" showFirstColumn="0" showLastColumn="0" showRowStripes="1" showColumnStripes="0"/>
</table>
</file>

<file path=xl/tables/table27.xml><?xml version="1.0" encoding="utf-8"?>
<table xmlns="http://schemas.openxmlformats.org/spreadsheetml/2006/main" id="48" name="Tabela22425525333749" displayName="Tabela22425525333749" ref="CH11:CJ23" totalsRowShown="0" headerRowDxfId="264" dataDxfId="263">
  <autoFilter ref="CH11:CJ23"/>
  <tableColumns count="3">
    <tableColumn id="1" name="De" dataDxfId="262"/>
    <tableColumn id="2" name="a" dataDxfId="261"/>
    <tableColumn id="3" name="kWh" dataDxfId="260"/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49" name="Tabela22425525333750" displayName="Tabela22425525333750" ref="CL11:CN23" totalsRowShown="0" headerRowDxfId="259" dataDxfId="258">
  <autoFilter ref="CL11:CN23"/>
  <tableColumns count="3">
    <tableColumn id="1" name="De" dataDxfId="257"/>
    <tableColumn id="2" name="a" dataDxfId="256"/>
    <tableColumn id="3" name="kWh" dataDxfId="255"/>
  </tableColumns>
  <tableStyleInfo name="TableStyleMedium9" showFirstColumn="0" showLastColumn="0" showRowStripes="1" showColumnStripes="0"/>
</table>
</file>

<file path=xl/tables/table29.xml><?xml version="1.0" encoding="utf-8"?>
<table xmlns="http://schemas.openxmlformats.org/spreadsheetml/2006/main" id="50" name="Tabela22425525333751" displayName="Tabela22425525333751" ref="CP11:CR23" totalsRowShown="0" headerRowDxfId="254" dataDxfId="253">
  <autoFilter ref="CP11:CR23"/>
  <tableColumns count="3">
    <tableColumn id="1" name="De" dataDxfId="252"/>
    <tableColumn id="2" name="a" dataDxfId="251"/>
    <tableColumn id="3" name="kWh" dataDxfId="250"/>
  </tableColumns>
  <tableStyleInfo name="TableStyleMedium9" showFirstColumn="0" showLastColumn="0" showRowStripes="1" showColumnStripes="0"/>
</table>
</file>

<file path=xl/tables/table30.xml><?xml version="1.0" encoding="utf-8"?>
<table xmlns="http://schemas.openxmlformats.org/spreadsheetml/2006/main" id="51" name="Tabela22425525333752" displayName="Tabela22425525333752" ref="CT11:CV23" totalsRowShown="0" headerRowDxfId="249" dataDxfId="248">
  <autoFilter ref="CT11:CV23"/>
  <tableColumns count="3">
    <tableColumn id="1" name="De" dataDxfId="247"/>
    <tableColumn id="2" name="a" dataDxfId="246"/>
    <tableColumn id="3" name="kWh" dataDxfId="245"/>
  </tableColumns>
  <tableStyleInfo name="TableStyleMedium9" showFirstColumn="0" showLastColumn="0" showRowStripes="1" showColumnStripes="0"/>
</table>
</file>

<file path=xl/tables/table31.xml><?xml version="1.0" encoding="utf-8"?>
<table xmlns="http://schemas.openxmlformats.org/spreadsheetml/2006/main" id="52" name="Tabela22425525333753" displayName="Tabela22425525333753" ref="CX11:CZ23" totalsRowShown="0" headerRowDxfId="244" dataDxfId="243">
  <autoFilter ref="CX11:CZ23"/>
  <tableColumns count="3">
    <tableColumn id="1" name="De" dataDxfId="242"/>
    <tableColumn id="2" name="a" dataDxfId="241"/>
    <tableColumn id="3" name="kWh" dataDxfId="240"/>
  </tableColumns>
  <tableStyleInfo name="TableStyleMedium9" showFirstColumn="0" showLastColumn="0" showRowStripes="1" showColumnStripes="0"/>
</table>
</file>

<file path=xl/tables/table32.xml><?xml version="1.0" encoding="utf-8"?>
<table xmlns="http://schemas.openxmlformats.org/spreadsheetml/2006/main" id="53" name="Tabela22425525333754" displayName="Tabela22425525333754" ref="DB11:DD23" totalsRowShown="0" headerRowDxfId="239" dataDxfId="238">
  <autoFilter ref="DB11:DD23"/>
  <tableColumns count="3">
    <tableColumn id="1" name="De" dataDxfId="237"/>
    <tableColumn id="2" name="a" dataDxfId="236"/>
    <tableColumn id="3" name="kWh" dataDxfId="235"/>
  </tableColumns>
  <tableStyleInfo name="TableStyleMedium9" showFirstColumn="0" showLastColumn="0" showRowStripes="1" showColumnStripes="0"/>
</table>
</file>

<file path=xl/tables/table33.xml><?xml version="1.0" encoding="utf-8"?>
<table xmlns="http://schemas.openxmlformats.org/spreadsheetml/2006/main" id="54" name="Tabela22425525333755" displayName="Tabela22425525333755" ref="DF11:DH23" totalsRowShown="0" headerRowDxfId="234" dataDxfId="233">
  <autoFilter ref="DF11:DH23"/>
  <tableColumns count="3">
    <tableColumn id="1" name="De" dataDxfId="232"/>
    <tableColumn id="2" name="a" dataDxfId="231"/>
    <tableColumn id="3" name="kWh" dataDxfId="230"/>
  </tableColumns>
  <tableStyleInfo name="TableStyleMedium9" showFirstColumn="0" showLastColumn="0" showRowStripes="1" showColumnStripes="0"/>
</table>
</file>

<file path=xl/tables/table34.xml><?xml version="1.0" encoding="utf-8"?>
<table xmlns="http://schemas.openxmlformats.org/spreadsheetml/2006/main" id="55" name="Tabela22425525333756" displayName="Tabela22425525333756" ref="DJ11:DL23" totalsRowShown="0" headerRowDxfId="229" dataDxfId="228">
  <autoFilter ref="DJ11:DL23"/>
  <tableColumns count="3">
    <tableColumn id="1" name="De" dataDxfId="227"/>
    <tableColumn id="2" name="a" dataDxfId="226"/>
    <tableColumn id="3" name="kWh" dataDxfId="225"/>
  </tableColumns>
  <tableStyleInfo name="TableStyleMedium9" showFirstColumn="0" showLastColumn="0" showRowStripes="1" showColumnStripes="0"/>
</table>
</file>

<file path=xl/tables/table35.xml><?xml version="1.0" encoding="utf-8"?>
<table xmlns="http://schemas.openxmlformats.org/spreadsheetml/2006/main" id="56" name="Tabela22425525333757" displayName="Tabela22425525333757" ref="DN11:DP23" totalsRowShown="0" headerRowDxfId="224" dataDxfId="223">
  <autoFilter ref="DN11:DP23"/>
  <tableColumns count="3">
    <tableColumn id="1" name="De" dataDxfId="222"/>
    <tableColumn id="2" name="a" dataDxfId="221"/>
    <tableColumn id="3" name="kWh" dataDxfId="220"/>
  </tableColumns>
  <tableStyleInfo name="TableStyleMedium9" showFirstColumn="0" showLastColumn="0" showRowStripes="1" showColumnStripes="0"/>
</table>
</file>

<file path=xl/tables/table36.xml><?xml version="1.0" encoding="utf-8"?>
<table xmlns="http://schemas.openxmlformats.org/spreadsheetml/2006/main" id="57" name="Tabela22425525333758" displayName="Tabela22425525333758" ref="DR11:DT23" totalsRowShown="0" headerRowDxfId="219" dataDxfId="218">
  <autoFilter ref="DR11:DT23"/>
  <tableColumns count="3">
    <tableColumn id="1" name="De" dataDxfId="217"/>
    <tableColumn id="2" name="a" dataDxfId="216"/>
    <tableColumn id="3" name="kWh" dataDxfId="215"/>
  </tableColumns>
  <tableStyleInfo name="TableStyleMedium9" showFirstColumn="0" showLastColumn="0" showRowStripes="1" showColumnStripes="0"/>
</table>
</file>

<file path=xl/tables/table37.xml><?xml version="1.0" encoding="utf-8"?>
<table xmlns="http://schemas.openxmlformats.org/spreadsheetml/2006/main" id="58" name="Tabela22425525333759" displayName="Tabela22425525333759" ref="DV11:DX23" totalsRowShown="0" headerRowDxfId="214" dataDxfId="213">
  <autoFilter ref="DV11:DX23"/>
  <tableColumns count="3">
    <tableColumn id="1" name="De" dataDxfId="212"/>
    <tableColumn id="2" name="a" dataDxfId="211"/>
    <tableColumn id="3" name="kWh" dataDxfId="210"/>
  </tableColumns>
  <tableStyleInfo name="TableStyleMedium9" showFirstColumn="0" showLastColumn="0" showRowStripes="1" showColumnStripes="0"/>
</table>
</file>

<file path=xl/tables/table38.xml><?xml version="1.0" encoding="utf-8"?>
<table xmlns="http://schemas.openxmlformats.org/spreadsheetml/2006/main" id="59" name="Custos" displayName="Custos" ref="B21:O47" totalsRowShown="0" headerRowDxfId="207" dataDxfId="206">
  <autoFilter ref="B21:O47"/>
  <tableColumns count="14">
    <tableColumn id="1" name="Item" dataDxfId="205"/>
    <tableColumn id="15" name="Rubrica" dataDxfId="204"/>
    <tableColumn id="16" name="Uso final" dataDxfId="203"/>
    <tableColumn id="2" name="Aplicação" dataDxfId="202"/>
    <tableColumn id="3" name="Sistema" dataDxfId="201"/>
    <tableColumn id="4" name="Descrição" dataDxfId="200"/>
    <tableColumn id="5" name="Horas" dataDxfId="199"/>
    <tableColumn id="6" name="Anos" dataDxfId="198"/>
    <tableColumn id="7" name="Quantidade prevista" dataDxfId="197"/>
    <tableColumn id="8" name="Custo unitário previsto" dataDxfId="196"/>
    <tableColumn id="20" name="% PEE prevista" dataDxfId="195" dataCellStyle="Vírgula"/>
    <tableColumn id="11" name="Quantidade realizada" dataDxfId="194">
      <calculatedColumnFormula>Custos[[#This Row],[Quantidade prevista]]</calculatedColumnFormula>
    </tableColumn>
    <tableColumn id="12" name="Preço unitário realizado" dataDxfId="193">
      <calculatedColumnFormula>Custos[[#This Row],[Custo unitário previsto]]</calculatedColumnFormula>
    </tableColumn>
    <tableColumn id="21" name="% PEE realizada" dataDxfId="192">
      <calculatedColumnFormula>Custos[[#This Row],[% PEE prevista]]</calculatedColumnFormula>
    </tableColumn>
  </tableColumns>
  <tableStyleInfo name="ANEELamarela" showFirstColumn="0" showLastColumn="0" showRowStripes="1" showColumnStripes="0"/>
</table>
</file>

<file path=xl/tables/table39.xml><?xml version="1.0" encoding="utf-8"?>
<table xmlns="http://schemas.openxmlformats.org/spreadsheetml/2006/main" id="60" name="CustosPrevTotal" displayName="CustosPrevTotal" ref="Q21:U47" totalsRowShown="0" headerRowDxfId="191" dataDxfId="190" headerRowCellStyle="Vírgula" dataCellStyle="Vírgula">
  <autoFilter ref="Q21:U47"/>
  <tableColumns count="5">
    <tableColumn id="1" name="Custo total previsto" dataDxfId="189" dataCellStyle="Vírgula">
      <calculatedColumnFormula>J22*K22</calculatedColumnFormula>
    </tableColumn>
    <tableColumn id="2" name="Custo total equip prev" dataDxfId="188" dataCellStyle="Vírgula">
      <calculatedColumnFormula>IF(E22="Equipamentos",Q22,"")</calculatedColumnFormula>
    </tableColumn>
    <tableColumn id="3" name="Custo anual. previsto" dataDxfId="187" dataCellStyle="Vírgula"/>
    <tableColumn id="4" name="Custo anual. com indiretos" dataDxfId="186" dataCellStyle="Vírgula">
      <calculatedColumnFormula>IF(E22="Equipamentos",S22*$Q$19/$R$19,"")</calculatedColumnFormula>
    </tableColumn>
    <tableColumn id="5" name="Custo total por equip." dataDxfId="185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40.xml><?xml version="1.0" encoding="utf-8"?>
<table xmlns="http://schemas.openxmlformats.org/spreadsheetml/2006/main" id="61" name="CustosRealTotal" displayName="CustosRealTotal" ref="W21:AA47" totalsRowShown="0" headerRowDxfId="184" dataDxfId="183" headerRowCellStyle="Vírgula" dataCellStyle="Vírgula">
  <autoFilter ref="W21:AA47"/>
  <tableColumns count="5">
    <tableColumn id="1" name="Custo total realizado" dataDxfId="182" dataCellStyle="Vírgula">
      <calculatedColumnFormula>M22*N22</calculatedColumnFormula>
    </tableColumn>
    <tableColumn id="2" name="Custo total equip real" dataDxfId="181" dataCellStyle="Vírgula">
      <calculatedColumnFormula>IF(E22="Equipamentos",W22,"")</calculatedColumnFormula>
    </tableColumn>
    <tableColumn id="3" name="Custo anual. realizado" dataDxfId="180" dataCellStyle="Vírgula"/>
    <tableColumn id="4" name="Custo anual. com indiretos" dataDxfId="179" dataCellStyle="Vírgula">
      <calculatedColumnFormula>IF(E22="Equipamentos",Y22*$W$19/$X$19,"")</calculatedColumnFormula>
    </tableColumn>
    <tableColumn id="6" name="Custo total por equip." dataDxfId="178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41.xml><?xml version="1.0" encoding="utf-8"?>
<table xmlns="http://schemas.openxmlformats.org/spreadsheetml/2006/main" id="62" name="CustosPrevPEE" displayName="CustosPrevPEE" ref="AC21:AG47" totalsRowShown="0" headerRowDxfId="177" dataDxfId="176" headerRowCellStyle="Vírgula" dataCellStyle="Vírgula">
  <autoFilter ref="AC21:AG47"/>
  <tableColumns count="5">
    <tableColumn id="1" name="Custo PEE previsto" dataDxfId="175" dataCellStyle="Vírgula">
      <calculatedColumnFormula>CustosPrevTotal[[#This Row],[Custo total previsto]]*Custos[[#This Row],[% PEE prevista]]</calculatedColumnFormula>
    </tableColumn>
    <tableColumn id="2" name="Custo PEE equip prev" dataDxfId="174" dataCellStyle="Vírgula">
      <calculatedColumnFormula>IF(E22="Equipamentos",AC22,"")</calculatedColumnFormula>
    </tableColumn>
    <tableColumn id="3" name="Custo anual. previsto" dataDxfId="173" dataCellStyle="Vírgula"/>
    <tableColumn id="4" name="Custo anual. com indiretos" dataDxfId="172" dataCellStyle="Vírgula">
      <calculatedColumnFormula>IF(E22="Equipamentos",AE22*$AC$19/$AD$19,"")</calculatedColumnFormula>
    </tableColumn>
    <tableColumn id="5" name="Custo total por equip." dataDxfId="171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42.xml><?xml version="1.0" encoding="utf-8"?>
<table xmlns="http://schemas.openxmlformats.org/spreadsheetml/2006/main" id="63" name="CustosRealPEE" displayName="CustosRealPEE" ref="AI21:AM47" totalsRowShown="0" headerRowDxfId="170" dataDxfId="169" headerRowCellStyle="Vírgula" dataCellStyle="Vírgula">
  <autoFilter ref="AI21:AM47"/>
  <tableColumns count="5">
    <tableColumn id="1" name="Custo PEE realizado" dataDxfId="168" dataCellStyle="Vírgula">
      <calculatedColumnFormula>CustosRealTotal[[#This Row],[Custo total realizado]]*Custos[[#This Row],[% PEE realizada]]</calculatedColumnFormula>
    </tableColumn>
    <tableColumn id="2" name="Custo PEE equip real" dataDxfId="167" dataCellStyle="Vírgula">
      <calculatedColumnFormula>IF(E22="Equipamentos",AI22,"")</calculatedColumnFormula>
    </tableColumn>
    <tableColumn id="3" name="Custo anual. Realizado" dataDxfId="166" dataCellStyle="Vírgula"/>
    <tableColumn id="4" name="Custo anual. com indiretos" dataDxfId="165" dataCellStyle="Vírgula">
      <calculatedColumnFormula>IF(E22="Equipamentos",AK22*$AI$19/$AJ$19,"")</calculatedColumnFormula>
    </tableColumn>
    <tableColumn id="5" name="Custo total por equip." dataDxfId="164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43.xml><?xml version="1.0" encoding="utf-8"?>
<table xmlns="http://schemas.openxmlformats.org/spreadsheetml/2006/main" id="64" name="ProgAmLB" displayName="ProgAmLB" ref="C45:F58" totalsRowCount="1" headerRowDxfId="154" headerRowBorderDxfId="153" tableBorderDxfId="152">
  <autoFilter ref="C45:F57"/>
  <tableColumns count="4">
    <tableColumn id="1" name="Mês" totalsRowLabel="Total" totalsRowDxfId="151"/>
    <tableColumn id="2" name="Disponibilidade" totalsRowFunction="sum" dataDxfId="150" totalsRowDxfId="149"/>
    <tableColumn id="3" name="Cálculo" totalsRowFunction="sum" dataDxfId="148" totalsRowDxfId="147">
      <calculatedColumnFormula>IF(D46=1,INT(D$30/$D$58),"")</calculatedColumnFormula>
    </tableColumn>
    <tableColumn id="4" name="Distribuição" totalsRowFunction="sum" dataDxfId="146" totalsRowDxfId="145">
      <calculatedColumnFormula>IF(D46=1,INT(D$30/$D$58),"")</calculatedColumnFormula>
    </tableColumn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3" name="MedLB1" displayName="MedLB1" ref="D98:G175" totalsRowShown="0" headerRowDxfId="128">
  <autoFilter ref="D98:G175"/>
  <tableColumns count="4">
    <tableColumn id="1" name="Dia" dataDxfId="127"/>
    <tableColumn id="2" name="kW médio" dataDxfId="126"/>
    <tableColumn id="3" name="Min/dia" dataDxfId="125"/>
    <tableColumn id="4" name="oC de Aquec" dataDxfId="124"/>
  </tableColumns>
  <tableStyleInfo name="ANEELamarela" showFirstColumn="0" showLastColumn="0" showRowStripes="1" showColumnStripes="0"/>
</table>
</file>

<file path=xl/tables/table45.xml><?xml version="1.0" encoding="utf-8"?>
<table xmlns="http://schemas.openxmlformats.org/spreadsheetml/2006/main" id="1" name="ResMedLB1" displayName="ResMedLB1" ref="D177:G182" totalsRowShown="0" headerRowDxfId="123" headerRowBorderDxfId="122">
  <tableColumns count="4">
    <tableColumn id="1" name="Resumo" dataDxfId="121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46.xml><?xml version="1.0" encoding="utf-8"?>
<table xmlns="http://schemas.openxmlformats.org/spreadsheetml/2006/main" id="5" name="PtaLB1" displayName="PtaLB1" ref="D186:G236" totalsRowShown="0" headerRowDxfId="120">
  <autoFilter ref="D186:G236"/>
  <tableColumns count="4">
    <tableColumn id="1" name="Resid." dataDxfId="119"/>
    <tableColumn id="2" name="kW médio" dataDxfId="118"/>
    <tableColumn id="3" name="Min/dia" dataDxfId="117"/>
    <tableColumn id="4" name="FCP" dataDxfId="116"/>
  </tableColumns>
  <tableStyleInfo name="ANEELamarela" showFirstColumn="0" showLastColumn="0" showRowStripes="1" showColumnStripes="0"/>
</table>
</file>

<file path=xl/tables/table47.xml><?xml version="1.0" encoding="utf-8"?>
<table xmlns="http://schemas.openxmlformats.org/spreadsheetml/2006/main" id="6" name="ResPtaLB1" displayName="ResPtaLB1" ref="D238:G243" totalsRowShown="0" headerRowDxfId="115" headerRowBorderDxfId="114">
  <tableColumns count="4">
    <tableColumn id="1" name="Resumo" dataDxfId="113"/>
    <tableColumn id="2" name="kW médio"/>
    <tableColumn id="3" name="Min/dia"/>
    <tableColumn id="4" name="FCP"/>
  </tableColumns>
  <tableStyleInfo name="TableStyleMedium9" showFirstColumn="0" showLastColumn="0" showRowStripes="1" showColumnStripes="0"/>
</table>
</file>

<file path=xl/tables/table48.xml><?xml version="1.0" encoding="utf-8"?>
<table xmlns="http://schemas.openxmlformats.org/spreadsheetml/2006/main" id="65" name="ProgAmLB66" displayName="ProgAmLB66" ref="C44:F57" totalsRowCount="1" headerRowDxfId="109" headerRowBorderDxfId="108" tableBorderDxfId="107">
  <autoFilter ref="C44:F56"/>
  <tableColumns count="4">
    <tableColumn id="1" name="Mês" totalsRowLabel="Total" totalsRowDxfId="106"/>
    <tableColumn id="2" name="Disponibilidade" totalsRowFunction="sum" dataDxfId="105" totalsRowDxfId="104"/>
    <tableColumn id="3" name="Cálculo" totalsRowFunction="sum" dataDxfId="103" totalsRowDxfId="102">
      <calculatedColumnFormula>IF(D45=1,INT(D$29/$D$57),"")</calculatedColumnFormula>
    </tableColumn>
    <tableColumn id="4" name="Distribuição" totalsRowFunction="sum" dataDxfId="101" totalsRowDxfId="100">
      <calculatedColumnFormula>IF(D45=1,INT(D$29/$D$57),"")</calculatedColumnFormula>
    </tableColumn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149" name="MedDet1" displayName="MedDet1" ref="D97:H174" totalsRowShown="0" headerRowDxfId="81">
  <autoFilter ref="D97:H174"/>
  <tableColumns count="5">
    <tableColumn id="1" name="Resid." dataDxfId="80"/>
    <tableColumn id="5" name="Mês" dataDxfId="79"/>
    <tableColumn id="2" name="kW médio" dataDxfId="78"/>
    <tableColumn id="3" name="Min/dia" dataDxfId="77"/>
    <tableColumn id="4" name="oC de Aquec" dataDxfId="76"/>
  </tableColumns>
  <tableStyleInfo name="ANEELamarela" showFirstColumn="0" showLastColumn="0" showRowStripes="1" showColumnStripes="0"/>
</table>
</file>

<file path=xl/tables/table50.xml><?xml version="1.0" encoding="utf-8"?>
<table xmlns="http://schemas.openxmlformats.org/spreadsheetml/2006/main" id="20" name="ResMedLB121" displayName="ResMedLB121" ref="D176:G181" totalsRowShown="0" headerRowDxfId="75" headerRowBorderDxfId="74">
  <tableColumns count="4">
    <tableColumn id="1" name="Resumo" dataDxfId="73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51.xml><?xml version="1.0" encoding="utf-8"?>
<table xmlns="http://schemas.openxmlformats.org/spreadsheetml/2006/main" id="21" name="PtaDet1" displayName="PtaDet1" ref="D185:G240" totalsRowShown="0" headerRowDxfId="72">
  <autoFilter ref="D185:G240"/>
  <tableColumns count="4">
    <tableColumn id="1" name="Resid." dataDxfId="71"/>
    <tableColumn id="2" name="kW médio" dataDxfId="70"/>
    <tableColumn id="3" name="Min/dia" dataDxfId="69"/>
    <tableColumn id="4" name="FCP" dataDxfId="68" dataCellStyle="Porcentagem"/>
  </tableColumns>
  <tableStyleInfo name="ANEELamarela" showFirstColumn="0" showLastColumn="0" showRowStripes="1" showColumnStripes="0"/>
</table>
</file>

<file path=xl/tables/table52.xml><?xml version="1.0" encoding="utf-8"?>
<table xmlns="http://schemas.openxmlformats.org/spreadsheetml/2006/main" id="23" name="ResPtaLB124" displayName="ResPtaLB124" ref="D242:G247" totalsRowShown="0" headerRowDxfId="67" headerRowBorderDxfId="66">
  <tableColumns count="4">
    <tableColumn id="1" name="Resumo" dataDxfId="65"/>
    <tableColumn id="2" name="kW médio"/>
    <tableColumn id="3" name="Min/dia"/>
    <tableColumn id="4" name="FCP"/>
  </tableColumns>
  <tableStyleInfo name="TableStyleMedium9" showFirstColumn="0" showLastColumn="0" showRowStripes="1" showColumnStripes="0"/>
</table>
</file>

<file path=xl/tables/table53.xml><?xml version="1.0" encoding="utf-8"?>
<table xmlns="http://schemas.openxmlformats.org/spreadsheetml/2006/main" id="8" name="Tabela8" displayName="Tabela8" ref="D121:G126" totalsRowShown="0" headerRowDxfId="58">
  <tableColumns count="4">
    <tableColumn id="1" name=" "/>
    <tableColumn id="2" name="Energia" dataDxfId="57"/>
    <tableColumn id="3" name="Demanda" dataDxfId="56"/>
    <tableColumn id="4" name="RCB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9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3.emf"/><Relationship Id="rId10" Type="http://schemas.openxmlformats.org/officeDocument/2006/relationships/table" Target="../tables/table4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18" Type="http://schemas.openxmlformats.org/officeDocument/2006/relationships/table" Target="../tables/table21.xml"/><Relationship Id="rId26" Type="http://schemas.openxmlformats.org/officeDocument/2006/relationships/table" Target="../tables/table29.xml"/><Relationship Id="rId3" Type="http://schemas.openxmlformats.org/officeDocument/2006/relationships/table" Target="../tables/table6.xml"/><Relationship Id="rId21" Type="http://schemas.openxmlformats.org/officeDocument/2006/relationships/table" Target="../tables/table24.xml"/><Relationship Id="rId34" Type="http://schemas.openxmlformats.org/officeDocument/2006/relationships/table" Target="../tables/table37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17" Type="http://schemas.openxmlformats.org/officeDocument/2006/relationships/table" Target="../tables/table20.xml"/><Relationship Id="rId25" Type="http://schemas.openxmlformats.org/officeDocument/2006/relationships/table" Target="../tables/table28.xml"/><Relationship Id="rId33" Type="http://schemas.openxmlformats.org/officeDocument/2006/relationships/table" Target="../tables/table36.xml"/><Relationship Id="rId2" Type="http://schemas.openxmlformats.org/officeDocument/2006/relationships/drawing" Target="../drawings/drawing6.xml"/><Relationship Id="rId16" Type="http://schemas.openxmlformats.org/officeDocument/2006/relationships/table" Target="../tables/table19.xml"/><Relationship Id="rId20" Type="http://schemas.openxmlformats.org/officeDocument/2006/relationships/table" Target="../tables/table23.xml"/><Relationship Id="rId29" Type="http://schemas.openxmlformats.org/officeDocument/2006/relationships/table" Target="../tables/table32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24" Type="http://schemas.openxmlformats.org/officeDocument/2006/relationships/table" Target="../tables/table27.xml"/><Relationship Id="rId32" Type="http://schemas.openxmlformats.org/officeDocument/2006/relationships/table" Target="../tables/table35.xml"/><Relationship Id="rId5" Type="http://schemas.openxmlformats.org/officeDocument/2006/relationships/table" Target="../tables/table8.xml"/><Relationship Id="rId15" Type="http://schemas.openxmlformats.org/officeDocument/2006/relationships/table" Target="../tables/table18.xml"/><Relationship Id="rId23" Type="http://schemas.openxmlformats.org/officeDocument/2006/relationships/table" Target="../tables/table26.xml"/><Relationship Id="rId28" Type="http://schemas.openxmlformats.org/officeDocument/2006/relationships/table" Target="../tables/table31.xml"/><Relationship Id="rId10" Type="http://schemas.openxmlformats.org/officeDocument/2006/relationships/table" Target="../tables/table13.xml"/><Relationship Id="rId19" Type="http://schemas.openxmlformats.org/officeDocument/2006/relationships/table" Target="../tables/table22.xml"/><Relationship Id="rId31" Type="http://schemas.openxmlformats.org/officeDocument/2006/relationships/table" Target="../tables/table34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Relationship Id="rId22" Type="http://schemas.openxmlformats.org/officeDocument/2006/relationships/table" Target="../tables/table25.xml"/><Relationship Id="rId27" Type="http://schemas.openxmlformats.org/officeDocument/2006/relationships/table" Target="../tables/table30.xml"/><Relationship Id="rId30" Type="http://schemas.openxmlformats.org/officeDocument/2006/relationships/table" Target="../tables/table3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2.xml"/><Relationship Id="rId3" Type="http://schemas.openxmlformats.org/officeDocument/2006/relationships/vmlDrawing" Target="../drawings/vmlDrawing4.vml"/><Relationship Id="rId7" Type="http://schemas.openxmlformats.org/officeDocument/2006/relationships/table" Target="../tables/table41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40.xml"/><Relationship Id="rId5" Type="http://schemas.openxmlformats.org/officeDocument/2006/relationships/table" Target="../tables/table39.xml"/><Relationship Id="rId4" Type="http://schemas.openxmlformats.org/officeDocument/2006/relationships/table" Target="../tables/table38.xml"/><Relationship Id="rId9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6.xml"/><Relationship Id="rId4" Type="http://schemas.openxmlformats.org/officeDocument/2006/relationships/table" Target="../tables/table4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7.xml"/><Relationship Id="rId5" Type="http://schemas.openxmlformats.org/officeDocument/2006/relationships/table" Target="../tables/table46.xml"/><Relationship Id="rId4" Type="http://schemas.openxmlformats.org/officeDocument/2006/relationships/table" Target="../tables/table4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4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9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52.xml"/><Relationship Id="rId5" Type="http://schemas.openxmlformats.org/officeDocument/2006/relationships/table" Target="../tables/table51.xml"/><Relationship Id="rId4" Type="http://schemas.openxmlformats.org/officeDocument/2006/relationships/table" Target="../tables/table5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8.xml"/><Relationship Id="rId4" Type="http://schemas.openxmlformats.org/officeDocument/2006/relationships/table" Target="../tables/table5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4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95"/>
  <sheetViews>
    <sheetView showGridLines="0" showZeros="0" zoomScale="90" zoomScaleNormal="90" workbookViewId="0">
      <selection activeCell="H13" sqref="H13"/>
    </sheetView>
  </sheetViews>
  <sheetFormatPr defaultRowHeight="12.75" x14ac:dyDescent="0.2"/>
  <cols>
    <col min="1" max="1" width="7.28515625" style="1" customWidth="1"/>
    <col min="2" max="2" width="15.28515625" style="7" customWidth="1"/>
    <col min="3" max="3" width="6.7109375" style="1" customWidth="1"/>
    <col min="4" max="4" width="14.5703125" style="7" bestFit="1" customWidth="1"/>
    <col min="5" max="5" width="11.85546875" style="1" customWidth="1"/>
    <col min="6" max="7" width="9.140625" style="1"/>
    <col min="8" max="8" width="13.5703125" style="7" customWidth="1"/>
    <col min="9" max="9" width="11.5703125" style="1" customWidth="1"/>
    <col min="10" max="10" width="40" style="1" customWidth="1"/>
    <col min="11" max="11" width="19.7109375" style="1" customWidth="1"/>
    <col min="12" max="12" width="16.28515625" style="1" customWidth="1"/>
    <col min="13" max="13" width="12" style="1" customWidth="1"/>
    <col min="14" max="16" width="9.140625" style="1"/>
    <col min="17" max="17" width="12.85546875" style="1" customWidth="1"/>
    <col min="18" max="16384" width="9.140625" style="1"/>
  </cols>
  <sheetData>
    <row r="2" spans="2:10" ht="18" x14ac:dyDescent="0.2">
      <c r="E2" s="161" t="s">
        <v>320</v>
      </c>
    </row>
    <row r="5" spans="2:10" ht="28.5" customHeight="1" x14ac:dyDescent="0.2">
      <c r="B5" s="159"/>
      <c r="D5" s="159"/>
      <c r="H5" s="159"/>
    </row>
    <row r="6" spans="2:10" x14ac:dyDescent="0.2">
      <c r="B6" s="159"/>
      <c r="D6" s="159"/>
      <c r="H6" s="159"/>
    </row>
    <row r="8" spans="2:10" x14ac:dyDescent="0.2">
      <c r="B8" s="282"/>
      <c r="D8" s="1"/>
      <c r="F8" s="28" t="s">
        <v>183</v>
      </c>
      <c r="H8" s="1"/>
    </row>
    <row r="9" spans="2:10" x14ac:dyDescent="0.2">
      <c r="B9" s="282"/>
      <c r="D9" s="1"/>
      <c r="F9" s="7"/>
      <c r="H9" s="1"/>
    </row>
    <row r="10" spans="2:10" x14ac:dyDescent="0.2">
      <c r="B10" s="282"/>
      <c r="D10" s="1"/>
      <c r="F10" s="7" t="s">
        <v>184</v>
      </c>
      <c r="H10" s="1" t="s">
        <v>3</v>
      </c>
      <c r="J10" s="1" t="s">
        <v>185</v>
      </c>
    </row>
    <row r="11" spans="2:10" x14ac:dyDescent="0.2">
      <c r="B11" s="282"/>
      <c r="D11" s="1"/>
      <c r="F11" s="7"/>
      <c r="H11" s="1"/>
    </row>
    <row r="12" spans="2:10" x14ac:dyDescent="0.2">
      <c r="B12" s="282"/>
      <c r="D12" s="1"/>
      <c r="F12" s="100" t="s">
        <v>186</v>
      </c>
      <c r="H12" s="101">
        <v>41849</v>
      </c>
      <c r="J12" s="247" t="s">
        <v>447</v>
      </c>
    </row>
    <row r="13" spans="2:10" x14ac:dyDescent="0.2">
      <c r="B13" s="282"/>
      <c r="D13" s="1"/>
      <c r="G13" s="7"/>
      <c r="H13" s="1"/>
    </row>
    <row r="14" spans="2:10" x14ac:dyDescent="0.2">
      <c r="B14" s="282"/>
      <c r="D14" s="1"/>
      <c r="G14" s="332"/>
      <c r="H14" s="1"/>
    </row>
    <row r="15" spans="2:10" x14ac:dyDescent="0.2">
      <c r="B15" s="282"/>
      <c r="D15" s="1"/>
      <c r="G15" s="7"/>
      <c r="H15" s="1"/>
    </row>
    <row r="16" spans="2:10" x14ac:dyDescent="0.2">
      <c r="B16" s="282"/>
      <c r="D16" s="1"/>
      <c r="G16" s="159"/>
      <c r="H16" s="1"/>
    </row>
    <row r="17" spans="2:12" x14ac:dyDescent="0.2">
      <c r="B17" s="282"/>
      <c r="D17" s="1"/>
      <c r="G17" s="159"/>
      <c r="H17" s="1"/>
    </row>
    <row r="18" spans="2:12" x14ac:dyDescent="0.2">
      <c r="B18" s="282"/>
      <c r="D18" s="1"/>
      <c r="G18" s="7"/>
      <c r="H18" s="1"/>
    </row>
    <row r="19" spans="2:12" x14ac:dyDescent="0.2">
      <c r="B19" s="282"/>
      <c r="D19" s="1"/>
      <c r="G19" s="7"/>
      <c r="H19" s="1"/>
    </row>
    <row r="20" spans="2:12" x14ac:dyDescent="0.2">
      <c r="B20" s="282"/>
      <c r="D20" s="1"/>
      <c r="G20" s="7"/>
      <c r="H20" s="1"/>
    </row>
    <row r="21" spans="2:12" x14ac:dyDescent="0.2">
      <c r="B21" s="282"/>
      <c r="D21" s="1"/>
      <c r="G21" s="7"/>
      <c r="H21" s="1"/>
    </row>
    <row r="22" spans="2:12" x14ac:dyDescent="0.2">
      <c r="B22" s="282"/>
      <c r="D22" s="1"/>
      <c r="E22" s="283" t="s">
        <v>361</v>
      </c>
      <c r="G22" s="7"/>
      <c r="H22" s="1"/>
      <c r="K22" s="283" t="s">
        <v>361</v>
      </c>
    </row>
    <row r="23" spans="2:12" x14ac:dyDescent="0.2">
      <c r="B23" s="282"/>
      <c r="D23" s="1"/>
      <c r="G23" s="7"/>
      <c r="H23" s="1"/>
    </row>
    <row r="24" spans="2:12" x14ac:dyDescent="0.2">
      <c r="B24" s="282"/>
      <c r="D24" s="1"/>
      <c r="G24" s="7"/>
      <c r="H24" s="1"/>
      <c r="L24" s="283" t="s">
        <v>361</v>
      </c>
    </row>
    <row r="25" spans="2:12" x14ac:dyDescent="0.2">
      <c r="B25" s="282"/>
      <c r="D25" s="1"/>
      <c r="G25" s="7"/>
      <c r="H25" s="1"/>
    </row>
    <row r="26" spans="2:12" x14ac:dyDescent="0.2">
      <c r="B26" s="282"/>
      <c r="D26" s="1"/>
      <c r="G26" s="7"/>
      <c r="H26" s="1"/>
    </row>
    <row r="27" spans="2:12" x14ac:dyDescent="0.2">
      <c r="B27" s="282"/>
      <c r="D27" s="1"/>
      <c r="G27" s="7"/>
      <c r="H27" s="1"/>
    </row>
    <row r="28" spans="2:12" x14ac:dyDescent="0.2">
      <c r="B28" s="282"/>
      <c r="D28" s="1"/>
      <c r="G28" s="7"/>
      <c r="H28" s="1"/>
    </row>
    <row r="29" spans="2:12" x14ac:dyDescent="0.2">
      <c r="B29" s="282"/>
      <c r="D29" s="1"/>
      <c r="G29" s="7"/>
      <c r="H29" s="1"/>
    </row>
    <row r="30" spans="2:12" x14ac:dyDescent="0.2">
      <c r="B30" s="282"/>
      <c r="D30" s="1"/>
      <c r="G30" s="7"/>
      <c r="H30" s="1"/>
    </row>
    <row r="31" spans="2:12" x14ac:dyDescent="0.2">
      <c r="B31" s="282"/>
      <c r="D31" s="1"/>
      <c r="G31" s="7"/>
      <c r="H31" s="1"/>
    </row>
    <row r="32" spans="2:12" x14ac:dyDescent="0.2">
      <c r="B32" s="282"/>
      <c r="D32" s="1"/>
      <c r="G32" s="7"/>
      <c r="H32" s="1"/>
    </row>
    <row r="33" spans="2:4" x14ac:dyDescent="0.2">
      <c r="B33" s="282"/>
      <c r="D33" s="67"/>
    </row>
    <row r="34" spans="2:4" x14ac:dyDescent="0.2">
      <c r="B34" s="282"/>
      <c r="D34" s="1"/>
    </row>
    <row r="35" spans="2:4" x14ac:dyDescent="0.2">
      <c r="B35" s="282"/>
      <c r="D35" s="1"/>
    </row>
    <row r="36" spans="2:4" x14ac:dyDescent="0.2">
      <c r="B36" s="282"/>
      <c r="D36" s="1"/>
    </row>
    <row r="37" spans="2:4" x14ac:dyDescent="0.2">
      <c r="B37" s="282"/>
    </row>
    <row r="38" spans="2:4" x14ac:dyDescent="0.2">
      <c r="B38" s="282"/>
    </row>
    <row r="95" spans="13:13" x14ac:dyDescent="0.2">
      <c r="M95" s="283" t="s">
        <v>361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T1547"/>
  <sheetViews>
    <sheetView showGridLines="0" workbookViewId="0">
      <selection activeCell="D6" sqref="D6:H10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12.5703125" style="1" customWidth="1"/>
    <col min="5" max="5" width="13.85546875" style="1" customWidth="1"/>
    <col min="6" max="6" width="25.140625" style="1" bestFit="1" customWidth="1"/>
    <col min="7" max="16384" width="9.140625" style="1"/>
  </cols>
  <sheetData>
    <row r="2" spans="3:8" ht="18" x14ac:dyDescent="0.2">
      <c r="D2" s="161" t="s">
        <v>321</v>
      </c>
    </row>
    <row r="3" spans="3:8" ht="18" x14ac:dyDescent="0.2">
      <c r="D3" s="161"/>
    </row>
    <row r="4" spans="3:8" ht="18" x14ac:dyDescent="0.2">
      <c r="D4" s="161" t="s">
        <v>236</v>
      </c>
    </row>
    <row r="5" spans="3:8" ht="15.75" x14ac:dyDescent="0.2">
      <c r="D5" s="5"/>
    </row>
    <row r="6" spans="3:8" x14ac:dyDescent="0.2">
      <c r="D6" s="507"/>
      <c r="E6" s="4"/>
      <c r="F6" s="4"/>
      <c r="G6" s="4"/>
      <c r="H6" s="4"/>
    </row>
    <row r="7" spans="3:8" x14ac:dyDescent="0.2">
      <c r="D7" s="452"/>
      <c r="E7" s="4"/>
      <c r="F7" s="4"/>
      <c r="G7" s="4"/>
      <c r="H7" s="4"/>
    </row>
    <row r="8" spans="3:8" x14ac:dyDescent="0.2">
      <c r="D8" s="452"/>
      <c r="E8" s="4"/>
      <c r="F8" s="4"/>
      <c r="G8" s="4"/>
      <c r="H8" s="4"/>
    </row>
    <row r="9" spans="3:8" x14ac:dyDescent="0.2">
      <c r="D9" s="170"/>
      <c r="E9" s="170"/>
      <c r="F9" s="170"/>
      <c r="G9" s="170"/>
      <c r="H9" s="170"/>
    </row>
    <row r="10" spans="3:8" x14ac:dyDescent="0.2">
      <c r="D10" s="163"/>
      <c r="E10" s="165"/>
      <c r="F10" s="164"/>
      <c r="G10" s="165"/>
      <c r="H10" s="165"/>
    </row>
    <row r="11" spans="3:8" x14ac:dyDescent="0.2">
      <c r="C11" s="4"/>
      <c r="D11" s="4"/>
    </row>
    <row r="12" spans="3:8" s="4" customFormat="1" ht="28.5" customHeight="1" x14ac:dyDescent="0.2">
      <c r="C12" s="103" t="s">
        <v>187</v>
      </c>
      <c r="D12" s="8" t="s">
        <v>13</v>
      </c>
      <c r="E12" s="8" t="s">
        <v>14</v>
      </c>
      <c r="F12" s="8" t="s">
        <v>15</v>
      </c>
    </row>
    <row r="13" spans="3:8" s="4" customFormat="1" ht="12.75" customHeight="1" x14ac:dyDescent="0.2">
      <c r="D13" s="17">
        <v>2</v>
      </c>
      <c r="E13" s="17">
        <v>8</v>
      </c>
      <c r="F13" s="17">
        <v>2</v>
      </c>
    </row>
    <row r="14" spans="3:8" s="4" customFormat="1" ht="12.75" customHeight="1" x14ac:dyDescent="0.2">
      <c r="D14" s="17">
        <v>9</v>
      </c>
      <c r="E14" s="17">
        <v>15</v>
      </c>
      <c r="F14" s="17">
        <v>2</v>
      </c>
    </row>
    <row r="15" spans="3:8" s="4" customFormat="1" ht="12.75" customHeight="1" x14ac:dyDescent="0.2">
      <c r="D15" s="17">
        <v>16</v>
      </c>
      <c r="E15" s="17">
        <v>25</v>
      </c>
      <c r="F15" s="17">
        <v>3</v>
      </c>
    </row>
    <row r="16" spans="3:8" s="4" customFormat="1" ht="12.75" customHeight="1" x14ac:dyDescent="0.2">
      <c r="D16" s="17">
        <v>26</v>
      </c>
      <c r="E16" s="17">
        <v>50</v>
      </c>
      <c r="F16" s="17">
        <v>5</v>
      </c>
    </row>
    <row r="17" spans="2:6" ht="12.75" customHeight="1" x14ac:dyDescent="0.2">
      <c r="C17" s="4"/>
      <c r="D17" s="17">
        <v>51</v>
      </c>
      <c r="E17" s="17">
        <v>90</v>
      </c>
      <c r="F17" s="17">
        <v>5</v>
      </c>
    </row>
    <row r="18" spans="2:6" ht="12.75" customHeight="1" x14ac:dyDescent="0.2">
      <c r="C18" s="4"/>
      <c r="D18" s="17">
        <v>91</v>
      </c>
      <c r="E18" s="17">
        <v>150</v>
      </c>
      <c r="F18" s="17">
        <v>8</v>
      </c>
    </row>
    <row r="19" spans="2:6" ht="12.75" customHeight="1" x14ac:dyDescent="0.2">
      <c r="B19" s="2"/>
      <c r="C19" s="4"/>
      <c r="D19" s="17">
        <v>151</v>
      </c>
      <c r="E19" s="17">
        <v>280</v>
      </c>
      <c r="F19" s="17">
        <v>13</v>
      </c>
    </row>
    <row r="20" spans="2:6" ht="12.75" customHeight="1" x14ac:dyDescent="0.2">
      <c r="C20" s="4"/>
      <c r="D20" s="17">
        <v>281</v>
      </c>
      <c r="E20" s="17">
        <v>500</v>
      </c>
      <c r="F20" s="17">
        <v>20</v>
      </c>
    </row>
    <row r="21" spans="2:6" ht="12.75" customHeight="1" x14ac:dyDescent="0.2">
      <c r="C21" s="4"/>
      <c r="D21" s="17">
        <v>501</v>
      </c>
      <c r="E21" s="17">
        <v>1200</v>
      </c>
      <c r="F21" s="17">
        <v>32</v>
      </c>
    </row>
    <row r="22" spans="2:6" ht="12.75" customHeight="1" x14ac:dyDescent="0.2">
      <c r="C22" s="4"/>
      <c r="D22" s="17">
        <v>1201</v>
      </c>
      <c r="E22" s="17">
        <v>3200</v>
      </c>
      <c r="F22" s="17">
        <v>50</v>
      </c>
    </row>
    <row r="23" spans="2:6" ht="12.75" customHeight="1" x14ac:dyDescent="0.2">
      <c r="C23" s="4"/>
      <c r="D23" s="17">
        <v>3201</v>
      </c>
      <c r="E23" s="17">
        <v>10000</v>
      </c>
      <c r="F23" s="17">
        <v>80</v>
      </c>
    </row>
    <row r="24" spans="2:6" ht="12.75" customHeight="1" x14ac:dyDescent="0.2">
      <c r="C24" s="4"/>
      <c r="D24" s="17">
        <v>10001</v>
      </c>
      <c r="E24" s="17">
        <v>35000</v>
      </c>
      <c r="F24" s="17">
        <v>125</v>
      </c>
    </row>
    <row r="25" spans="2:6" ht="12.75" customHeight="1" x14ac:dyDescent="0.2">
      <c r="C25" s="4"/>
      <c r="D25" s="17">
        <v>35001</v>
      </c>
      <c r="E25" s="17">
        <v>150000</v>
      </c>
      <c r="F25" s="17">
        <v>200</v>
      </c>
    </row>
    <row r="26" spans="2:6" ht="12.75" customHeight="1" x14ac:dyDescent="0.2">
      <c r="C26" s="4"/>
      <c r="D26" s="17">
        <v>150001</v>
      </c>
      <c r="E26" s="17">
        <v>500000</v>
      </c>
      <c r="F26" s="17">
        <v>315</v>
      </c>
    </row>
    <row r="27" spans="2:6" ht="12.75" customHeight="1" x14ac:dyDescent="0.2">
      <c r="C27" s="4"/>
      <c r="D27" s="17">
        <v>500001</v>
      </c>
      <c r="E27" s="17"/>
      <c r="F27" s="17">
        <v>500</v>
      </c>
    </row>
    <row r="28" spans="2:6" x14ac:dyDescent="0.2">
      <c r="C28" s="4"/>
      <c r="D28" s="4"/>
    </row>
    <row r="29" spans="2:6" x14ac:dyDescent="0.2">
      <c r="C29" s="135" t="s">
        <v>238</v>
      </c>
    </row>
    <row r="30" spans="2:6" x14ac:dyDescent="0.2">
      <c r="C30" s="160"/>
    </row>
    <row r="31" spans="2:6" ht="15" x14ac:dyDescent="0.25">
      <c r="D31" s="1" t="s">
        <v>241</v>
      </c>
      <c r="E31" s="443" t="s">
        <v>434</v>
      </c>
    </row>
    <row r="32" spans="2:6" x14ac:dyDescent="0.2">
      <c r="D32" s="1" t="s">
        <v>242</v>
      </c>
      <c r="E32" s="1" t="s">
        <v>435</v>
      </c>
    </row>
    <row r="33" spans="2:20" x14ac:dyDescent="0.2">
      <c r="E33" s="1" t="s">
        <v>436</v>
      </c>
    </row>
    <row r="34" spans="2:20" x14ac:dyDescent="0.2">
      <c r="B34" s="2"/>
      <c r="E34" s="1" t="s">
        <v>437</v>
      </c>
    </row>
    <row r="36" spans="2:20" x14ac:dyDescent="0.2">
      <c r="D36" s="146" t="s">
        <v>239</v>
      </c>
      <c r="E36" s="32" t="s">
        <v>243</v>
      </c>
      <c r="F36" s="32" t="s">
        <v>240</v>
      </c>
      <c r="G36" s="22" t="s">
        <v>244</v>
      </c>
    </row>
    <row r="37" spans="2:20" x14ac:dyDescent="0.2">
      <c r="D37" s="146" t="s">
        <v>30</v>
      </c>
      <c r="E37" s="196">
        <v>1</v>
      </c>
      <c r="F37" s="195">
        <v>5.81</v>
      </c>
      <c r="G37" s="198">
        <v>31</v>
      </c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</row>
    <row r="38" spans="2:20" x14ac:dyDescent="0.2">
      <c r="D38" s="146" t="s">
        <v>31</v>
      </c>
      <c r="E38" s="197">
        <v>2</v>
      </c>
      <c r="F38" s="148">
        <v>5.89</v>
      </c>
      <c r="G38" s="198">
        <v>28</v>
      </c>
    </row>
    <row r="39" spans="2:20" x14ac:dyDescent="0.2">
      <c r="D39" s="146" t="s">
        <v>32</v>
      </c>
      <c r="E39" s="196">
        <v>3</v>
      </c>
      <c r="F39" s="148">
        <v>5.61</v>
      </c>
      <c r="G39" s="198">
        <v>31</v>
      </c>
    </row>
    <row r="40" spans="2:20" x14ac:dyDescent="0.2">
      <c r="D40" s="146" t="s">
        <v>33</v>
      </c>
      <c r="E40" s="197">
        <v>4</v>
      </c>
      <c r="F40" s="148">
        <v>4.97</v>
      </c>
      <c r="G40" s="198">
        <v>30</v>
      </c>
    </row>
    <row r="41" spans="2:20" x14ac:dyDescent="0.2">
      <c r="D41" s="146" t="s">
        <v>34</v>
      </c>
      <c r="E41" s="196">
        <v>5</v>
      </c>
      <c r="F41" s="148">
        <v>4.67</v>
      </c>
      <c r="G41" s="198">
        <v>31</v>
      </c>
    </row>
    <row r="42" spans="2:20" x14ac:dyDescent="0.2">
      <c r="B42" s="2"/>
      <c r="D42" s="146" t="s">
        <v>35</v>
      </c>
      <c r="E42" s="197">
        <v>6</v>
      </c>
      <c r="F42" s="148">
        <v>4.22</v>
      </c>
      <c r="G42" s="198">
        <v>30</v>
      </c>
    </row>
    <row r="43" spans="2:20" x14ac:dyDescent="0.2">
      <c r="D43" s="146" t="s">
        <v>36</v>
      </c>
      <c r="E43" s="196">
        <v>7</v>
      </c>
      <c r="F43" s="148">
        <v>4.75</v>
      </c>
      <c r="G43" s="198">
        <v>31</v>
      </c>
    </row>
    <row r="44" spans="2:20" x14ac:dyDescent="0.2">
      <c r="D44" s="146" t="s">
        <v>37</v>
      </c>
      <c r="E44" s="197">
        <v>8</v>
      </c>
      <c r="F44" s="148">
        <v>5.47</v>
      </c>
      <c r="G44" s="198">
        <v>31</v>
      </c>
    </row>
    <row r="45" spans="2:20" x14ac:dyDescent="0.2">
      <c r="D45" s="146" t="s">
        <v>38</v>
      </c>
      <c r="E45" s="196">
        <v>9</v>
      </c>
      <c r="F45" s="148">
        <v>5.08</v>
      </c>
      <c r="G45" s="198">
        <v>30</v>
      </c>
    </row>
    <row r="46" spans="2:20" x14ac:dyDescent="0.2">
      <c r="D46" s="146" t="s">
        <v>39</v>
      </c>
      <c r="E46" s="197">
        <v>10</v>
      </c>
      <c r="F46" s="148">
        <v>5.42</v>
      </c>
      <c r="G46" s="198">
        <v>31</v>
      </c>
    </row>
    <row r="47" spans="2:20" x14ac:dyDescent="0.2">
      <c r="D47" s="146" t="s">
        <v>40</v>
      </c>
      <c r="E47" s="196">
        <v>11</v>
      </c>
      <c r="F47" s="148">
        <v>5.33</v>
      </c>
      <c r="G47" s="198">
        <v>30</v>
      </c>
    </row>
    <row r="48" spans="2:20" x14ac:dyDescent="0.2">
      <c r="D48" s="146" t="s">
        <v>41</v>
      </c>
      <c r="E48" s="197">
        <v>12</v>
      </c>
      <c r="F48" s="148">
        <v>5.67</v>
      </c>
      <c r="G48" s="198">
        <v>31</v>
      </c>
    </row>
    <row r="49" spans="3:16" x14ac:dyDescent="0.2">
      <c r="D49" s="146" t="s">
        <v>24</v>
      </c>
      <c r="E49" s="32"/>
      <c r="F49" s="148">
        <f>SUMPRODUCT(Radiação[kWh/m2.dia],Radiação[Dias])/SUM(Radiação[Dias])</f>
        <v>5.2392328767123288</v>
      </c>
      <c r="G49" s="147"/>
      <c r="P49" s="181"/>
    </row>
    <row r="50" spans="3:16" x14ac:dyDescent="0.2">
      <c r="D50" s="146"/>
      <c r="E50" s="32"/>
      <c r="F50" s="148"/>
      <c r="G50" s="147"/>
    </row>
    <row r="51" spans="3:16" x14ac:dyDescent="0.2">
      <c r="C51" s="167" t="s">
        <v>362</v>
      </c>
      <c r="D51" s="284">
        <v>0.70833333333333337</v>
      </c>
      <c r="E51" s="174" t="s">
        <v>265</v>
      </c>
      <c r="F51" s="284">
        <f>D51+3/24</f>
        <v>0.83333333333333337</v>
      </c>
      <c r="G51" s="147"/>
    </row>
    <row r="53" spans="3:16" ht="15.75" x14ac:dyDescent="0.3">
      <c r="C53" s="167" t="s">
        <v>272</v>
      </c>
      <c r="D53" s="162"/>
      <c r="E53" s="168"/>
      <c r="F53" s="169"/>
      <c r="G53" t="s">
        <v>400</v>
      </c>
      <c r="H53" s="249"/>
      <c r="I53" s="168"/>
    </row>
    <row r="54" spans="3:16" x14ac:dyDescent="0.2">
      <c r="C54" s="170"/>
      <c r="D54" s="162"/>
      <c r="E54" s="162"/>
      <c r="F54" s="162"/>
      <c r="G54" s="162"/>
      <c r="I54" s="162" t="s">
        <v>24</v>
      </c>
      <c r="J54" s="337">
        <f>AVERAGE(Calendário[Temp])</f>
        <v>21.84312332439675</v>
      </c>
    </row>
    <row r="55" spans="3:16" x14ac:dyDescent="0.2">
      <c r="D55" s="171" t="s">
        <v>227</v>
      </c>
      <c r="E55" s="172" t="s">
        <v>237</v>
      </c>
      <c r="F55" s="172" t="s">
        <v>273</v>
      </c>
      <c r="G55" s="172" t="s">
        <v>196</v>
      </c>
      <c r="I55" s="1" t="s">
        <v>402</v>
      </c>
      <c r="J55" s="337">
        <f>STDEV(Calendário[Temp])</f>
        <v>2.4609292554526307</v>
      </c>
    </row>
    <row r="56" spans="3:16" x14ac:dyDescent="0.2">
      <c r="D56" s="173">
        <v>40179</v>
      </c>
      <c r="E56" s="174">
        <v>8</v>
      </c>
      <c r="F56" s="172" t="str">
        <f t="shared" ref="F56:F119" si="0">IF(E56&lt;6,"Útil","Não útil")</f>
        <v>Não útil</v>
      </c>
      <c r="G56" s="175">
        <v>22.48</v>
      </c>
      <c r="I56" s="1" t="s">
        <v>401</v>
      </c>
      <c r="J56" s="337">
        <f>MIN(Calendário[Temp])</f>
        <v>13.96</v>
      </c>
    </row>
    <row r="57" spans="3:16" x14ac:dyDescent="0.2">
      <c r="D57" s="173">
        <v>40180</v>
      </c>
      <c r="E57" s="174">
        <v>6</v>
      </c>
      <c r="F57" s="172" t="str">
        <f t="shared" si="0"/>
        <v>Não útil</v>
      </c>
      <c r="G57" s="175">
        <v>23.72</v>
      </c>
      <c r="I57" s="1" t="s">
        <v>401</v>
      </c>
      <c r="J57" s="337">
        <f>MAX(Calendário[Temp])</f>
        <v>28.38</v>
      </c>
    </row>
    <row r="58" spans="3:16" x14ac:dyDescent="0.2">
      <c r="D58" s="173">
        <v>40181</v>
      </c>
      <c r="E58" s="174">
        <v>7</v>
      </c>
      <c r="F58" s="172" t="str">
        <f t="shared" si="0"/>
        <v>Não útil</v>
      </c>
      <c r="G58" s="175">
        <v>24.38</v>
      </c>
      <c r="I58" s="1" t="s">
        <v>403</v>
      </c>
      <c r="J58" s="186">
        <f>J57-J56</f>
        <v>14.419999999999998</v>
      </c>
    </row>
    <row r="59" spans="3:16" x14ac:dyDescent="0.2">
      <c r="D59" s="173">
        <v>40182</v>
      </c>
      <c r="E59" s="174">
        <v>1</v>
      </c>
      <c r="F59" s="172" t="str">
        <f t="shared" si="0"/>
        <v>Útil</v>
      </c>
      <c r="G59" s="175">
        <v>24.7</v>
      </c>
    </row>
    <row r="60" spans="3:16" x14ac:dyDescent="0.2">
      <c r="D60" s="173">
        <v>40183</v>
      </c>
      <c r="E60" s="174">
        <v>2</v>
      </c>
      <c r="F60" s="172" t="str">
        <f t="shared" si="0"/>
        <v>Útil</v>
      </c>
      <c r="G60" s="175">
        <v>25.18</v>
      </c>
    </row>
    <row r="61" spans="3:16" x14ac:dyDescent="0.2">
      <c r="D61" s="173">
        <v>40184</v>
      </c>
      <c r="E61" s="174">
        <v>3</v>
      </c>
      <c r="F61" s="172" t="str">
        <f t="shared" si="0"/>
        <v>Útil</v>
      </c>
      <c r="G61" s="175">
        <v>23.54</v>
      </c>
    </row>
    <row r="62" spans="3:16" x14ac:dyDescent="0.2">
      <c r="D62" s="173">
        <v>40185</v>
      </c>
      <c r="E62" s="174">
        <v>4</v>
      </c>
      <c r="F62" s="172" t="str">
        <f t="shared" si="0"/>
        <v>Útil</v>
      </c>
      <c r="G62" s="175">
        <v>22.64</v>
      </c>
    </row>
    <row r="63" spans="3:16" x14ac:dyDescent="0.2">
      <c r="D63" s="173">
        <v>40186</v>
      </c>
      <c r="E63" s="174">
        <v>5</v>
      </c>
      <c r="F63" s="172" t="str">
        <f t="shared" si="0"/>
        <v>Útil</v>
      </c>
      <c r="G63" s="175">
        <v>24.74</v>
      </c>
    </row>
    <row r="64" spans="3:16" x14ac:dyDescent="0.2">
      <c r="D64" s="173">
        <v>40187</v>
      </c>
      <c r="E64" s="174">
        <v>6</v>
      </c>
      <c r="F64" s="172" t="str">
        <f t="shared" si="0"/>
        <v>Não útil</v>
      </c>
      <c r="G64" s="175">
        <v>24.96</v>
      </c>
    </row>
    <row r="65" spans="4:7" x14ac:dyDescent="0.2">
      <c r="D65" s="173">
        <v>40188</v>
      </c>
      <c r="E65" s="174">
        <v>7</v>
      </c>
      <c r="F65" s="172" t="str">
        <f t="shared" si="0"/>
        <v>Não útil</v>
      </c>
      <c r="G65" s="175">
        <v>24.52</v>
      </c>
    </row>
    <row r="66" spans="4:7" x14ac:dyDescent="0.2">
      <c r="D66" s="173">
        <v>40189</v>
      </c>
      <c r="E66" s="174">
        <v>1</v>
      </c>
      <c r="F66" s="172" t="str">
        <f t="shared" si="0"/>
        <v>Útil</v>
      </c>
      <c r="G66" s="175">
        <v>25.7</v>
      </c>
    </row>
    <row r="67" spans="4:7" x14ac:dyDescent="0.2">
      <c r="D67" s="173">
        <v>40190</v>
      </c>
      <c r="E67" s="174">
        <v>2</v>
      </c>
      <c r="F67" s="172" t="str">
        <f t="shared" si="0"/>
        <v>Útil</v>
      </c>
      <c r="G67" s="175">
        <v>25.3</v>
      </c>
    </row>
    <row r="68" spans="4:7" x14ac:dyDescent="0.2">
      <c r="D68" s="173">
        <v>40191</v>
      </c>
      <c r="E68" s="174">
        <v>3</v>
      </c>
      <c r="F68" s="172" t="str">
        <f t="shared" si="0"/>
        <v>Útil</v>
      </c>
      <c r="G68" s="175">
        <v>25.38</v>
      </c>
    </row>
    <row r="69" spans="4:7" x14ac:dyDescent="0.2">
      <c r="D69" s="173">
        <v>40192</v>
      </c>
      <c r="E69" s="174">
        <v>4</v>
      </c>
      <c r="F69" s="172" t="str">
        <f t="shared" si="0"/>
        <v>Útil</v>
      </c>
      <c r="G69" s="175">
        <v>23.92</v>
      </c>
    </row>
    <row r="70" spans="4:7" x14ac:dyDescent="0.2">
      <c r="D70" s="173">
        <v>40193</v>
      </c>
      <c r="E70" s="174">
        <v>5</v>
      </c>
      <c r="F70" s="172" t="str">
        <f t="shared" si="0"/>
        <v>Útil</v>
      </c>
      <c r="G70" s="175">
        <v>23.56</v>
      </c>
    </row>
    <row r="71" spans="4:7" x14ac:dyDescent="0.2">
      <c r="D71" s="173">
        <v>40194</v>
      </c>
      <c r="E71" s="174">
        <v>6</v>
      </c>
      <c r="F71" s="172" t="str">
        <f t="shared" si="0"/>
        <v>Não útil</v>
      </c>
      <c r="G71" s="175">
        <v>24.4</v>
      </c>
    </row>
    <row r="72" spans="4:7" x14ac:dyDescent="0.2">
      <c r="D72" s="173">
        <v>40195</v>
      </c>
      <c r="E72" s="174">
        <v>7</v>
      </c>
      <c r="F72" s="172" t="str">
        <f t="shared" si="0"/>
        <v>Não útil</v>
      </c>
      <c r="G72" s="175">
        <v>23.96</v>
      </c>
    </row>
    <row r="73" spans="4:7" x14ac:dyDescent="0.2">
      <c r="D73" s="173">
        <v>40196</v>
      </c>
      <c r="E73" s="174">
        <v>1</v>
      </c>
      <c r="F73" s="172" t="str">
        <f t="shared" si="0"/>
        <v>Útil</v>
      </c>
      <c r="G73" s="175">
        <v>25.44</v>
      </c>
    </row>
    <row r="74" spans="4:7" x14ac:dyDescent="0.2">
      <c r="D74" s="173">
        <v>40197</v>
      </c>
      <c r="E74" s="174">
        <v>2</v>
      </c>
      <c r="F74" s="172" t="str">
        <f t="shared" si="0"/>
        <v>Útil</v>
      </c>
      <c r="G74" s="175">
        <v>25.88</v>
      </c>
    </row>
    <row r="75" spans="4:7" x14ac:dyDescent="0.2">
      <c r="D75" s="173">
        <v>40198</v>
      </c>
      <c r="E75" s="174">
        <v>3</v>
      </c>
      <c r="F75" s="172" t="str">
        <f t="shared" si="0"/>
        <v>Útil</v>
      </c>
      <c r="G75" s="175">
        <v>25.48</v>
      </c>
    </row>
    <row r="76" spans="4:7" x14ac:dyDescent="0.2">
      <c r="D76" s="173">
        <v>40199</v>
      </c>
      <c r="E76" s="174">
        <v>4</v>
      </c>
      <c r="F76" s="172" t="str">
        <f t="shared" si="0"/>
        <v>Útil</v>
      </c>
      <c r="G76" s="175">
        <v>25.06</v>
      </c>
    </row>
    <row r="77" spans="4:7" x14ac:dyDescent="0.2">
      <c r="D77" s="173">
        <v>40200</v>
      </c>
      <c r="E77" s="174">
        <v>5</v>
      </c>
      <c r="F77" s="172" t="str">
        <f t="shared" si="0"/>
        <v>Útil</v>
      </c>
      <c r="G77" s="175">
        <v>23.1</v>
      </c>
    </row>
    <row r="78" spans="4:7" x14ac:dyDescent="0.2">
      <c r="D78" s="173">
        <v>40201</v>
      </c>
      <c r="E78" s="174">
        <v>6</v>
      </c>
      <c r="F78" s="172" t="str">
        <f t="shared" si="0"/>
        <v>Não útil</v>
      </c>
      <c r="G78" s="175">
        <v>22.3</v>
      </c>
    </row>
    <row r="79" spans="4:7" x14ac:dyDescent="0.2">
      <c r="D79" s="173">
        <v>40202</v>
      </c>
      <c r="E79" s="174">
        <v>7</v>
      </c>
      <c r="F79" s="172" t="str">
        <f t="shared" si="0"/>
        <v>Não útil</v>
      </c>
      <c r="G79" s="175">
        <v>23.8</v>
      </c>
    </row>
    <row r="80" spans="4:7" x14ac:dyDescent="0.2">
      <c r="D80" s="173">
        <v>40203</v>
      </c>
      <c r="E80" s="174">
        <v>1</v>
      </c>
      <c r="F80" s="172" t="str">
        <f t="shared" si="0"/>
        <v>Útil</v>
      </c>
      <c r="G80" s="175">
        <v>24.34</v>
      </c>
    </row>
    <row r="81" spans="4:7" x14ac:dyDescent="0.2">
      <c r="D81" s="173">
        <v>40204</v>
      </c>
      <c r="E81" s="174">
        <v>2</v>
      </c>
      <c r="F81" s="172" t="str">
        <f t="shared" si="0"/>
        <v>Útil</v>
      </c>
      <c r="G81" s="175">
        <v>23.8</v>
      </c>
    </row>
    <row r="82" spans="4:7" x14ac:dyDescent="0.2">
      <c r="D82" s="173">
        <v>40205</v>
      </c>
      <c r="E82" s="174">
        <v>3</v>
      </c>
      <c r="F82" s="172" t="str">
        <f t="shared" si="0"/>
        <v>Útil</v>
      </c>
      <c r="G82" s="175">
        <v>24.48</v>
      </c>
    </row>
    <row r="83" spans="4:7" x14ac:dyDescent="0.2">
      <c r="D83" s="173">
        <v>40206</v>
      </c>
      <c r="E83" s="174">
        <v>4</v>
      </c>
      <c r="F83" s="172" t="str">
        <f t="shared" si="0"/>
        <v>Útil</v>
      </c>
      <c r="G83" s="175">
        <v>24.72</v>
      </c>
    </row>
    <row r="84" spans="4:7" x14ac:dyDescent="0.2">
      <c r="D84" s="173">
        <v>40207</v>
      </c>
      <c r="E84" s="174">
        <v>5</v>
      </c>
      <c r="F84" s="172" t="str">
        <f t="shared" si="0"/>
        <v>Útil</v>
      </c>
      <c r="G84" s="175">
        <v>24.26</v>
      </c>
    </row>
    <row r="85" spans="4:7" x14ac:dyDescent="0.2">
      <c r="D85" s="173">
        <v>40208</v>
      </c>
      <c r="E85" s="174">
        <v>6</v>
      </c>
      <c r="F85" s="172" t="str">
        <f t="shared" si="0"/>
        <v>Não útil</v>
      </c>
      <c r="G85" s="175">
        <v>25.48</v>
      </c>
    </row>
    <row r="86" spans="4:7" x14ac:dyDescent="0.2">
      <c r="D86" s="173">
        <v>40209</v>
      </c>
      <c r="E86" s="174">
        <v>7</v>
      </c>
      <c r="F86" s="172" t="str">
        <f t="shared" si="0"/>
        <v>Não útil</v>
      </c>
      <c r="G86" s="175">
        <v>23.28</v>
      </c>
    </row>
    <row r="87" spans="4:7" x14ac:dyDescent="0.2">
      <c r="D87" s="173">
        <v>40210</v>
      </c>
      <c r="E87" s="174">
        <v>1</v>
      </c>
      <c r="F87" s="172" t="str">
        <f t="shared" si="0"/>
        <v>Útil</v>
      </c>
      <c r="G87" s="175">
        <v>24.62</v>
      </c>
    </row>
    <row r="88" spans="4:7" x14ac:dyDescent="0.2">
      <c r="D88" s="173">
        <v>40211</v>
      </c>
      <c r="E88" s="174">
        <v>2</v>
      </c>
      <c r="F88" s="172" t="str">
        <f t="shared" si="0"/>
        <v>Útil</v>
      </c>
      <c r="G88" s="175">
        <v>25.16</v>
      </c>
    </row>
    <row r="89" spans="4:7" x14ac:dyDescent="0.2">
      <c r="D89" s="173">
        <v>40212</v>
      </c>
      <c r="E89" s="174">
        <v>3</v>
      </c>
      <c r="F89" s="172" t="str">
        <f t="shared" si="0"/>
        <v>Útil</v>
      </c>
      <c r="G89" s="175">
        <v>26.22</v>
      </c>
    </row>
    <row r="90" spans="4:7" x14ac:dyDescent="0.2">
      <c r="D90" s="173">
        <v>40213</v>
      </c>
      <c r="E90" s="174">
        <v>4</v>
      </c>
      <c r="F90" s="172" t="str">
        <f t="shared" si="0"/>
        <v>Útil</v>
      </c>
      <c r="G90" s="175">
        <v>25.28</v>
      </c>
    </row>
    <row r="91" spans="4:7" x14ac:dyDescent="0.2">
      <c r="D91" s="173">
        <v>40214</v>
      </c>
      <c r="E91" s="174">
        <v>5</v>
      </c>
      <c r="F91" s="172" t="str">
        <f t="shared" si="0"/>
        <v>Útil</v>
      </c>
      <c r="G91" s="175">
        <v>25.26</v>
      </c>
    </row>
    <row r="92" spans="4:7" x14ac:dyDescent="0.2">
      <c r="D92" s="173">
        <v>40215</v>
      </c>
      <c r="E92" s="174">
        <v>6</v>
      </c>
      <c r="F92" s="172" t="str">
        <f t="shared" si="0"/>
        <v>Não útil</v>
      </c>
      <c r="G92" s="175">
        <v>24.08</v>
      </c>
    </row>
    <row r="93" spans="4:7" x14ac:dyDescent="0.2">
      <c r="D93" s="173">
        <v>40216</v>
      </c>
      <c r="E93" s="174">
        <v>7</v>
      </c>
      <c r="F93" s="172" t="str">
        <f t="shared" si="0"/>
        <v>Não útil</v>
      </c>
      <c r="G93" s="175">
        <v>23.08</v>
      </c>
    </row>
    <row r="94" spans="4:7" x14ac:dyDescent="0.2">
      <c r="D94" s="173">
        <v>40217</v>
      </c>
      <c r="E94" s="174">
        <v>1</v>
      </c>
      <c r="F94" s="172" t="str">
        <f t="shared" si="0"/>
        <v>Útil</v>
      </c>
      <c r="G94" s="175">
        <v>23.8</v>
      </c>
    </row>
    <row r="95" spans="4:7" x14ac:dyDescent="0.2">
      <c r="D95" s="173">
        <v>40218</v>
      </c>
      <c r="E95" s="174">
        <v>2</v>
      </c>
      <c r="F95" s="172" t="str">
        <f t="shared" si="0"/>
        <v>Útil</v>
      </c>
      <c r="G95" s="175">
        <v>23.44</v>
      </c>
    </row>
    <row r="96" spans="4:7" x14ac:dyDescent="0.2">
      <c r="D96" s="173">
        <v>40219</v>
      </c>
      <c r="E96" s="174">
        <v>3</v>
      </c>
      <c r="F96" s="172" t="str">
        <f t="shared" si="0"/>
        <v>Útil</v>
      </c>
      <c r="G96" s="175">
        <v>24.42</v>
      </c>
    </row>
    <row r="97" spans="4:7" x14ac:dyDescent="0.2">
      <c r="D97" s="173">
        <v>40220</v>
      </c>
      <c r="E97" s="174">
        <v>4</v>
      </c>
      <c r="F97" s="172" t="str">
        <f t="shared" si="0"/>
        <v>Útil</v>
      </c>
      <c r="G97" s="175">
        <v>24.48</v>
      </c>
    </row>
    <row r="98" spans="4:7" x14ac:dyDescent="0.2">
      <c r="D98" s="173">
        <v>40221</v>
      </c>
      <c r="E98" s="174">
        <v>5</v>
      </c>
      <c r="F98" s="172" t="str">
        <f t="shared" si="0"/>
        <v>Útil</v>
      </c>
      <c r="G98" s="175">
        <v>24.1</v>
      </c>
    </row>
    <row r="99" spans="4:7" x14ac:dyDescent="0.2">
      <c r="D99" s="173">
        <v>40222</v>
      </c>
      <c r="E99" s="174">
        <v>6</v>
      </c>
      <c r="F99" s="172" t="str">
        <f t="shared" si="0"/>
        <v>Não útil</v>
      </c>
      <c r="G99" s="175">
        <v>23.94</v>
      </c>
    </row>
    <row r="100" spans="4:7" x14ac:dyDescent="0.2">
      <c r="D100" s="173">
        <v>40223</v>
      </c>
      <c r="E100" s="174">
        <v>7</v>
      </c>
      <c r="F100" s="172" t="str">
        <f t="shared" si="0"/>
        <v>Não útil</v>
      </c>
      <c r="G100" s="175">
        <v>25.3</v>
      </c>
    </row>
    <row r="101" spans="4:7" x14ac:dyDescent="0.2">
      <c r="D101" s="173">
        <v>40224</v>
      </c>
      <c r="E101" s="174">
        <v>1</v>
      </c>
      <c r="F101" s="172" t="str">
        <f t="shared" si="0"/>
        <v>Útil</v>
      </c>
      <c r="G101" s="175">
        <v>25.36</v>
      </c>
    </row>
    <row r="102" spans="4:7" x14ac:dyDescent="0.2">
      <c r="D102" s="173">
        <v>40225</v>
      </c>
      <c r="E102" s="174">
        <v>8</v>
      </c>
      <c r="F102" s="172" t="str">
        <f t="shared" si="0"/>
        <v>Não útil</v>
      </c>
      <c r="G102" s="175">
        <v>26.18</v>
      </c>
    </row>
    <row r="103" spans="4:7" x14ac:dyDescent="0.2">
      <c r="D103" s="173">
        <v>40226</v>
      </c>
      <c r="E103" s="174">
        <v>3</v>
      </c>
      <c r="F103" s="172" t="str">
        <f t="shared" si="0"/>
        <v>Útil</v>
      </c>
      <c r="G103" s="175">
        <v>27.42</v>
      </c>
    </row>
    <row r="104" spans="4:7" x14ac:dyDescent="0.2">
      <c r="D104" s="173">
        <v>40227</v>
      </c>
      <c r="E104" s="174">
        <v>4</v>
      </c>
      <c r="F104" s="172" t="str">
        <f t="shared" si="0"/>
        <v>Útil</v>
      </c>
      <c r="G104" s="175">
        <v>23.84</v>
      </c>
    </row>
    <row r="105" spans="4:7" x14ac:dyDescent="0.2">
      <c r="D105" s="173">
        <v>40228</v>
      </c>
      <c r="E105" s="174">
        <v>5</v>
      </c>
      <c r="F105" s="172" t="str">
        <f t="shared" si="0"/>
        <v>Útil</v>
      </c>
      <c r="G105" s="175">
        <v>24.54</v>
      </c>
    </row>
    <row r="106" spans="4:7" x14ac:dyDescent="0.2">
      <c r="D106" s="173">
        <v>40229</v>
      </c>
      <c r="E106" s="174">
        <v>6</v>
      </c>
      <c r="F106" s="172" t="str">
        <f t="shared" si="0"/>
        <v>Não útil</v>
      </c>
      <c r="G106" s="175">
        <v>24.62</v>
      </c>
    </row>
    <row r="107" spans="4:7" x14ac:dyDescent="0.2">
      <c r="D107" s="173">
        <v>40230</v>
      </c>
      <c r="E107" s="174">
        <v>7</v>
      </c>
      <c r="F107" s="172" t="str">
        <f t="shared" si="0"/>
        <v>Não útil</v>
      </c>
      <c r="G107" s="175">
        <v>24.6</v>
      </c>
    </row>
    <row r="108" spans="4:7" x14ac:dyDescent="0.2">
      <c r="D108" s="173">
        <v>40231</v>
      </c>
      <c r="E108" s="174">
        <v>1</v>
      </c>
      <c r="F108" s="172" t="str">
        <f t="shared" si="0"/>
        <v>Útil</v>
      </c>
      <c r="G108" s="175">
        <v>25.74</v>
      </c>
    </row>
    <row r="109" spans="4:7" x14ac:dyDescent="0.2">
      <c r="D109" s="173">
        <v>40232</v>
      </c>
      <c r="E109" s="174">
        <v>2</v>
      </c>
      <c r="F109" s="172" t="str">
        <f t="shared" si="0"/>
        <v>Útil</v>
      </c>
      <c r="G109" s="175">
        <v>25.14</v>
      </c>
    </row>
    <row r="110" spans="4:7" x14ac:dyDescent="0.2">
      <c r="D110" s="173">
        <v>40233</v>
      </c>
      <c r="E110" s="174">
        <v>3</v>
      </c>
      <c r="F110" s="172" t="str">
        <f t="shared" si="0"/>
        <v>Útil</v>
      </c>
      <c r="G110" s="175">
        <v>26.98</v>
      </c>
    </row>
    <row r="111" spans="4:7" x14ac:dyDescent="0.2">
      <c r="D111" s="173">
        <v>40234</v>
      </c>
      <c r="E111" s="174">
        <v>4</v>
      </c>
      <c r="F111" s="172" t="str">
        <f t="shared" si="0"/>
        <v>Útil</v>
      </c>
      <c r="G111" s="175">
        <v>25.64</v>
      </c>
    </row>
    <row r="112" spans="4:7" x14ac:dyDescent="0.2">
      <c r="D112" s="173">
        <v>40235</v>
      </c>
      <c r="E112" s="174">
        <v>5</v>
      </c>
      <c r="F112" s="172" t="str">
        <f t="shared" si="0"/>
        <v>Útil</v>
      </c>
      <c r="G112" s="175">
        <v>23.16</v>
      </c>
    </row>
    <row r="113" spans="4:7" x14ac:dyDescent="0.2">
      <c r="D113" s="173">
        <v>40236</v>
      </c>
      <c r="E113" s="174">
        <v>6</v>
      </c>
      <c r="F113" s="172" t="str">
        <f t="shared" si="0"/>
        <v>Não útil</v>
      </c>
      <c r="G113" s="175">
        <v>23.68</v>
      </c>
    </row>
    <row r="114" spans="4:7" x14ac:dyDescent="0.2">
      <c r="D114" s="173">
        <v>40237</v>
      </c>
      <c r="E114" s="174">
        <v>7</v>
      </c>
      <c r="F114" s="172" t="str">
        <f t="shared" si="0"/>
        <v>Não útil</v>
      </c>
      <c r="G114" s="175">
        <v>24.02</v>
      </c>
    </row>
    <row r="115" spans="4:7" x14ac:dyDescent="0.2">
      <c r="D115" s="173">
        <v>40238</v>
      </c>
      <c r="E115" s="174">
        <v>1</v>
      </c>
      <c r="F115" s="172" t="str">
        <f t="shared" si="0"/>
        <v>Útil</v>
      </c>
      <c r="G115" s="175">
        <v>22.74</v>
      </c>
    </row>
    <row r="116" spans="4:7" x14ac:dyDescent="0.2">
      <c r="D116" s="173">
        <v>40239</v>
      </c>
      <c r="E116" s="174">
        <v>2</v>
      </c>
      <c r="F116" s="172" t="str">
        <f t="shared" si="0"/>
        <v>Útil</v>
      </c>
      <c r="G116" s="175">
        <v>21.94</v>
      </c>
    </row>
    <row r="117" spans="4:7" x14ac:dyDescent="0.2">
      <c r="D117" s="173">
        <v>40240</v>
      </c>
      <c r="E117" s="174">
        <v>3</v>
      </c>
      <c r="F117" s="172" t="str">
        <f t="shared" si="0"/>
        <v>Útil</v>
      </c>
      <c r="G117" s="175">
        <v>22.3</v>
      </c>
    </row>
    <row r="118" spans="4:7" x14ac:dyDescent="0.2">
      <c r="D118" s="173">
        <v>40241</v>
      </c>
      <c r="E118" s="174">
        <v>4</v>
      </c>
      <c r="F118" s="172" t="str">
        <f t="shared" si="0"/>
        <v>Útil</v>
      </c>
      <c r="G118" s="175">
        <v>23.4</v>
      </c>
    </row>
    <row r="119" spans="4:7" x14ac:dyDescent="0.2">
      <c r="D119" s="173">
        <v>40242</v>
      </c>
      <c r="E119" s="174">
        <v>5</v>
      </c>
      <c r="F119" s="172" t="str">
        <f t="shared" si="0"/>
        <v>Útil</v>
      </c>
      <c r="G119" s="175">
        <v>24.2</v>
      </c>
    </row>
    <row r="120" spans="4:7" x14ac:dyDescent="0.2">
      <c r="D120" s="173">
        <v>40243</v>
      </c>
      <c r="E120" s="174">
        <v>6</v>
      </c>
      <c r="F120" s="172" t="str">
        <f t="shared" ref="F120:F183" si="1">IF(E120&lt;6,"Útil","Não útil")</f>
        <v>Não útil</v>
      </c>
      <c r="G120" s="175">
        <v>23.78</v>
      </c>
    </row>
    <row r="121" spans="4:7" x14ac:dyDescent="0.2">
      <c r="D121" s="173">
        <v>40244</v>
      </c>
      <c r="E121" s="174">
        <v>7</v>
      </c>
      <c r="F121" s="172" t="str">
        <f t="shared" si="1"/>
        <v>Não útil</v>
      </c>
      <c r="G121" s="175">
        <v>23.96</v>
      </c>
    </row>
    <row r="122" spans="4:7" x14ac:dyDescent="0.2">
      <c r="D122" s="173">
        <v>40245</v>
      </c>
      <c r="E122" s="174">
        <v>1</v>
      </c>
      <c r="F122" s="172" t="str">
        <f t="shared" si="1"/>
        <v>Útil</v>
      </c>
      <c r="G122" s="175">
        <v>24.14</v>
      </c>
    </row>
    <row r="123" spans="4:7" x14ac:dyDescent="0.2">
      <c r="D123" s="173">
        <v>40246</v>
      </c>
      <c r="E123" s="174">
        <v>2</v>
      </c>
      <c r="F123" s="172" t="str">
        <f t="shared" si="1"/>
        <v>Útil</v>
      </c>
      <c r="G123" s="175">
        <v>23.74</v>
      </c>
    </row>
    <row r="124" spans="4:7" x14ac:dyDescent="0.2">
      <c r="D124" s="173">
        <v>40247</v>
      </c>
      <c r="E124" s="174">
        <v>3</v>
      </c>
      <c r="F124" s="172" t="str">
        <f t="shared" si="1"/>
        <v>Útil</v>
      </c>
      <c r="G124" s="175">
        <v>24.5</v>
      </c>
    </row>
    <row r="125" spans="4:7" x14ac:dyDescent="0.2">
      <c r="D125" s="173">
        <v>40248</v>
      </c>
      <c r="E125" s="174">
        <v>4</v>
      </c>
      <c r="F125" s="172" t="str">
        <f t="shared" si="1"/>
        <v>Útil</v>
      </c>
      <c r="G125" s="175">
        <v>24.64</v>
      </c>
    </row>
    <row r="126" spans="4:7" x14ac:dyDescent="0.2">
      <c r="D126" s="173">
        <v>40249</v>
      </c>
      <c r="E126" s="174">
        <v>5</v>
      </c>
      <c r="F126" s="172" t="str">
        <f t="shared" si="1"/>
        <v>Útil</v>
      </c>
      <c r="G126" s="175">
        <v>24.4</v>
      </c>
    </row>
    <row r="127" spans="4:7" x14ac:dyDescent="0.2">
      <c r="D127" s="173">
        <v>40250</v>
      </c>
      <c r="E127" s="174">
        <v>6</v>
      </c>
      <c r="F127" s="172" t="str">
        <f t="shared" si="1"/>
        <v>Não útil</v>
      </c>
      <c r="G127" s="175">
        <v>24.54</v>
      </c>
    </row>
    <row r="128" spans="4:7" x14ac:dyDescent="0.2">
      <c r="D128" s="173">
        <v>40251</v>
      </c>
      <c r="E128" s="174">
        <v>7</v>
      </c>
      <c r="F128" s="172" t="str">
        <f t="shared" si="1"/>
        <v>Não útil</v>
      </c>
      <c r="G128" s="175">
        <v>24.2</v>
      </c>
    </row>
    <row r="129" spans="4:7" x14ac:dyDescent="0.2">
      <c r="D129" s="173">
        <v>40252</v>
      </c>
      <c r="E129" s="174">
        <v>1</v>
      </c>
      <c r="F129" s="172" t="str">
        <f t="shared" si="1"/>
        <v>Útil</v>
      </c>
      <c r="G129" s="175">
        <v>24.32</v>
      </c>
    </row>
    <row r="130" spans="4:7" x14ac:dyDescent="0.2">
      <c r="D130" s="173">
        <v>40253</v>
      </c>
      <c r="E130" s="174">
        <v>2</v>
      </c>
      <c r="F130" s="172" t="str">
        <f t="shared" si="1"/>
        <v>Útil</v>
      </c>
      <c r="G130" s="175">
        <v>23.38</v>
      </c>
    </row>
    <row r="131" spans="4:7" x14ac:dyDescent="0.2">
      <c r="D131" s="173">
        <v>40254</v>
      </c>
      <c r="E131" s="174">
        <v>3</v>
      </c>
      <c r="F131" s="172" t="str">
        <f t="shared" si="1"/>
        <v>Útil</v>
      </c>
      <c r="G131" s="175">
        <v>23.5</v>
      </c>
    </row>
    <row r="132" spans="4:7" x14ac:dyDescent="0.2">
      <c r="D132" s="173">
        <v>40255</v>
      </c>
      <c r="E132" s="174">
        <v>4</v>
      </c>
      <c r="F132" s="172" t="str">
        <f t="shared" si="1"/>
        <v>Útil</v>
      </c>
      <c r="G132" s="175">
        <v>22.88</v>
      </c>
    </row>
    <row r="133" spans="4:7" x14ac:dyDescent="0.2">
      <c r="D133" s="173">
        <v>40256</v>
      </c>
      <c r="E133" s="174">
        <v>5</v>
      </c>
      <c r="F133" s="172" t="str">
        <f t="shared" si="1"/>
        <v>Útil</v>
      </c>
      <c r="G133" s="175">
        <v>23.48</v>
      </c>
    </row>
    <row r="134" spans="4:7" x14ac:dyDescent="0.2">
      <c r="D134" s="173">
        <v>40257</v>
      </c>
      <c r="E134" s="174">
        <v>6</v>
      </c>
      <c r="F134" s="172" t="str">
        <f t="shared" si="1"/>
        <v>Não útil</v>
      </c>
      <c r="G134" s="175">
        <v>24.12</v>
      </c>
    </row>
    <row r="135" spans="4:7" x14ac:dyDescent="0.2">
      <c r="D135" s="173">
        <v>40258</v>
      </c>
      <c r="E135" s="174">
        <v>7</v>
      </c>
      <c r="F135" s="172" t="str">
        <f t="shared" si="1"/>
        <v>Não útil</v>
      </c>
      <c r="G135" s="175">
        <v>22.78</v>
      </c>
    </row>
    <row r="136" spans="4:7" x14ac:dyDescent="0.2">
      <c r="D136" s="173">
        <v>40259</v>
      </c>
      <c r="E136" s="174">
        <v>1</v>
      </c>
      <c r="F136" s="172" t="str">
        <f t="shared" si="1"/>
        <v>Útil</v>
      </c>
      <c r="G136" s="175">
        <v>22.46</v>
      </c>
    </row>
    <row r="137" spans="4:7" x14ac:dyDescent="0.2">
      <c r="D137" s="173">
        <v>40260</v>
      </c>
      <c r="E137" s="174">
        <v>2</v>
      </c>
      <c r="F137" s="172" t="str">
        <f t="shared" si="1"/>
        <v>Útil</v>
      </c>
      <c r="G137" s="175">
        <v>24.02</v>
      </c>
    </row>
    <row r="138" spans="4:7" x14ac:dyDescent="0.2">
      <c r="D138" s="173">
        <v>40261</v>
      </c>
      <c r="E138" s="174">
        <v>3</v>
      </c>
      <c r="F138" s="172" t="str">
        <f t="shared" si="1"/>
        <v>Útil</v>
      </c>
      <c r="G138" s="175">
        <v>24.3</v>
      </c>
    </row>
    <row r="139" spans="4:7" x14ac:dyDescent="0.2">
      <c r="D139" s="173">
        <v>40262</v>
      </c>
      <c r="E139" s="174">
        <v>4</v>
      </c>
      <c r="F139" s="172" t="str">
        <f t="shared" si="1"/>
        <v>Útil</v>
      </c>
      <c r="G139" s="175">
        <v>24.1</v>
      </c>
    </row>
    <row r="140" spans="4:7" x14ac:dyDescent="0.2">
      <c r="D140" s="173">
        <v>40263</v>
      </c>
      <c r="E140" s="174">
        <v>5</v>
      </c>
      <c r="F140" s="172" t="str">
        <f t="shared" si="1"/>
        <v>Útil</v>
      </c>
      <c r="G140" s="175">
        <v>23.52</v>
      </c>
    </row>
    <row r="141" spans="4:7" x14ac:dyDescent="0.2">
      <c r="D141" s="173">
        <v>40264</v>
      </c>
      <c r="E141" s="174">
        <v>6</v>
      </c>
      <c r="F141" s="172" t="str">
        <f t="shared" si="1"/>
        <v>Não útil</v>
      </c>
      <c r="G141" s="175">
        <v>23.72</v>
      </c>
    </row>
    <row r="142" spans="4:7" x14ac:dyDescent="0.2">
      <c r="D142" s="173">
        <v>40265</v>
      </c>
      <c r="E142" s="174">
        <v>7</v>
      </c>
      <c r="F142" s="172" t="str">
        <f t="shared" si="1"/>
        <v>Não útil</v>
      </c>
      <c r="G142" s="175">
        <v>24</v>
      </c>
    </row>
    <row r="143" spans="4:7" x14ac:dyDescent="0.2">
      <c r="D143" s="173">
        <v>40266</v>
      </c>
      <c r="E143" s="174">
        <v>1</v>
      </c>
      <c r="F143" s="172" t="str">
        <f t="shared" si="1"/>
        <v>Útil</v>
      </c>
      <c r="G143" s="175">
        <v>23.74</v>
      </c>
    </row>
    <row r="144" spans="4:7" x14ac:dyDescent="0.2">
      <c r="D144" s="173">
        <v>40267</v>
      </c>
      <c r="E144" s="174">
        <v>2</v>
      </c>
      <c r="F144" s="172" t="str">
        <f t="shared" si="1"/>
        <v>Útil</v>
      </c>
      <c r="G144" s="175">
        <v>24.9</v>
      </c>
    </row>
    <row r="145" spans="4:7" x14ac:dyDescent="0.2">
      <c r="D145" s="173">
        <v>40268</v>
      </c>
      <c r="E145" s="174">
        <v>3</v>
      </c>
      <c r="F145" s="172" t="str">
        <f t="shared" si="1"/>
        <v>Útil</v>
      </c>
      <c r="G145" s="175">
        <v>23.36</v>
      </c>
    </row>
    <row r="146" spans="4:7" x14ac:dyDescent="0.2">
      <c r="D146" s="173">
        <v>40269</v>
      </c>
      <c r="E146" s="174">
        <v>4</v>
      </c>
      <c r="F146" s="172" t="str">
        <f t="shared" si="1"/>
        <v>Útil</v>
      </c>
      <c r="G146" s="175">
        <v>22.78</v>
      </c>
    </row>
    <row r="147" spans="4:7" x14ac:dyDescent="0.2">
      <c r="D147" s="173">
        <v>40270</v>
      </c>
      <c r="E147" s="174">
        <v>8</v>
      </c>
      <c r="F147" s="172" t="str">
        <f t="shared" si="1"/>
        <v>Não útil</v>
      </c>
      <c r="G147" s="175">
        <v>23.58</v>
      </c>
    </row>
    <row r="148" spans="4:7" x14ac:dyDescent="0.2">
      <c r="D148" s="173">
        <v>40271</v>
      </c>
      <c r="E148" s="174">
        <v>6</v>
      </c>
      <c r="F148" s="172" t="str">
        <f t="shared" si="1"/>
        <v>Não útil</v>
      </c>
      <c r="G148" s="175">
        <v>22.34</v>
      </c>
    </row>
    <row r="149" spans="4:7" x14ac:dyDescent="0.2">
      <c r="D149" s="173">
        <v>40272</v>
      </c>
      <c r="E149" s="174">
        <v>7</v>
      </c>
      <c r="F149" s="172" t="str">
        <f t="shared" si="1"/>
        <v>Não útil</v>
      </c>
      <c r="G149" s="175">
        <v>23.52</v>
      </c>
    </row>
    <row r="150" spans="4:7" x14ac:dyDescent="0.2">
      <c r="D150" s="173">
        <v>40273</v>
      </c>
      <c r="E150" s="174">
        <v>1</v>
      </c>
      <c r="F150" s="172" t="str">
        <f t="shared" si="1"/>
        <v>Útil</v>
      </c>
      <c r="G150" s="175">
        <v>23.6</v>
      </c>
    </row>
    <row r="151" spans="4:7" x14ac:dyDescent="0.2">
      <c r="D151" s="173">
        <v>40274</v>
      </c>
      <c r="E151" s="174">
        <v>2</v>
      </c>
      <c r="F151" s="172" t="str">
        <f t="shared" si="1"/>
        <v>Útil</v>
      </c>
      <c r="G151" s="175">
        <v>23.36</v>
      </c>
    </row>
    <row r="152" spans="4:7" x14ac:dyDescent="0.2">
      <c r="D152" s="173">
        <v>40275</v>
      </c>
      <c r="E152" s="174">
        <v>3</v>
      </c>
      <c r="F152" s="172" t="str">
        <f t="shared" si="1"/>
        <v>Útil</v>
      </c>
      <c r="G152" s="175">
        <v>19.399999999999999</v>
      </c>
    </row>
    <row r="153" spans="4:7" x14ac:dyDescent="0.2">
      <c r="D153" s="173">
        <v>40276</v>
      </c>
      <c r="E153" s="174">
        <v>4</v>
      </c>
      <c r="F153" s="172" t="str">
        <f t="shared" si="1"/>
        <v>Útil</v>
      </c>
      <c r="G153" s="175">
        <v>17.8</v>
      </c>
    </row>
    <row r="154" spans="4:7" x14ac:dyDescent="0.2">
      <c r="D154" s="173">
        <v>40277</v>
      </c>
      <c r="E154" s="174">
        <v>5</v>
      </c>
      <c r="F154" s="172" t="str">
        <f t="shared" si="1"/>
        <v>Útil</v>
      </c>
      <c r="G154" s="175">
        <v>18.48</v>
      </c>
    </row>
    <row r="155" spans="4:7" x14ac:dyDescent="0.2">
      <c r="D155" s="173">
        <v>40278</v>
      </c>
      <c r="E155" s="174">
        <v>6</v>
      </c>
      <c r="F155" s="172" t="str">
        <f t="shared" si="1"/>
        <v>Não útil</v>
      </c>
      <c r="G155" s="175">
        <v>19.239999999999998</v>
      </c>
    </row>
    <row r="156" spans="4:7" x14ac:dyDescent="0.2">
      <c r="D156" s="173">
        <v>40279</v>
      </c>
      <c r="E156" s="174">
        <v>7</v>
      </c>
      <c r="F156" s="172" t="str">
        <f t="shared" si="1"/>
        <v>Não útil</v>
      </c>
      <c r="G156" s="175">
        <v>18.52</v>
      </c>
    </row>
    <row r="157" spans="4:7" x14ac:dyDescent="0.2">
      <c r="D157" s="173">
        <v>40280</v>
      </c>
      <c r="E157" s="174">
        <v>1</v>
      </c>
      <c r="F157" s="172" t="str">
        <f t="shared" si="1"/>
        <v>Útil</v>
      </c>
      <c r="G157" s="175">
        <v>19.52</v>
      </c>
    </row>
    <row r="158" spans="4:7" x14ac:dyDescent="0.2">
      <c r="D158" s="173">
        <v>40281</v>
      </c>
      <c r="E158" s="174">
        <v>2</v>
      </c>
      <c r="F158" s="172" t="str">
        <f t="shared" si="1"/>
        <v>Útil</v>
      </c>
      <c r="G158" s="175">
        <v>19.72</v>
      </c>
    </row>
    <row r="159" spans="4:7" x14ac:dyDescent="0.2">
      <c r="D159" s="173">
        <v>40282</v>
      </c>
      <c r="E159" s="174">
        <v>3</v>
      </c>
      <c r="F159" s="172" t="str">
        <f t="shared" si="1"/>
        <v>Útil</v>
      </c>
      <c r="G159" s="175">
        <v>20.52</v>
      </c>
    </row>
    <row r="160" spans="4:7" x14ac:dyDescent="0.2">
      <c r="D160" s="173">
        <v>40283</v>
      </c>
      <c r="E160" s="174">
        <v>4</v>
      </c>
      <c r="F160" s="172" t="str">
        <f t="shared" si="1"/>
        <v>Útil</v>
      </c>
      <c r="G160" s="175">
        <v>20.7</v>
      </c>
    </row>
    <row r="161" spans="4:7" x14ac:dyDescent="0.2">
      <c r="D161" s="173">
        <v>40284</v>
      </c>
      <c r="E161" s="174">
        <v>5</v>
      </c>
      <c r="F161" s="172" t="str">
        <f t="shared" si="1"/>
        <v>Útil</v>
      </c>
      <c r="G161" s="175">
        <v>21.44</v>
      </c>
    </row>
    <row r="162" spans="4:7" x14ac:dyDescent="0.2">
      <c r="D162" s="173">
        <v>40285</v>
      </c>
      <c r="E162" s="174">
        <v>6</v>
      </c>
      <c r="F162" s="172" t="str">
        <f t="shared" si="1"/>
        <v>Não útil</v>
      </c>
      <c r="G162" s="175">
        <v>23.62</v>
      </c>
    </row>
    <row r="163" spans="4:7" x14ac:dyDescent="0.2">
      <c r="D163" s="173">
        <v>40286</v>
      </c>
      <c r="E163" s="174">
        <v>7</v>
      </c>
      <c r="F163" s="172" t="str">
        <f t="shared" si="1"/>
        <v>Não útil</v>
      </c>
      <c r="G163" s="175">
        <v>22.8</v>
      </c>
    </row>
    <row r="164" spans="4:7" x14ac:dyDescent="0.2">
      <c r="D164" s="173">
        <v>40287</v>
      </c>
      <c r="E164" s="174">
        <v>1</v>
      </c>
      <c r="F164" s="172" t="str">
        <f t="shared" si="1"/>
        <v>Útil</v>
      </c>
      <c r="G164" s="175">
        <v>22.04</v>
      </c>
    </row>
    <row r="165" spans="4:7" x14ac:dyDescent="0.2">
      <c r="D165" s="173">
        <v>40288</v>
      </c>
      <c r="E165" s="174">
        <v>2</v>
      </c>
      <c r="F165" s="172" t="str">
        <f t="shared" si="1"/>
        <v>Útil</v>
      </c>
      <c r="G165" s="175">
        <v>22.42</v>
      </c>
    </row>
    <row r="166" spans="4:7" x14ac:dyDescent="0.2">
      <c r="D166" s="173">
        <v>40289</v>
      </c>
      <c r="E166" s="174">
        <v>8</v>
      </c>
      <c r="F166" s="172" t="str">
        <f t="shared" si="1"/>
        <v>Não útil</v>
      </c>
      <c r="G166" s="175">
        <v>22.08</v>
      </c>
    </row>
    <row r="167" spans="4:7" x14ac:dyDescent="0.2">
      <c r="D167" s="173">
        <v>40290</v>
      </c>
      <c r="E167" s="174">
        <v>8</v>
      </c>
      <c r="F167" s="172" t="str">
        <f t="shared" si="1"/>
        <v>Não útil</v>
      </c>
      <c r="G167" s="175">
        <v>22.14</v>
      </c>
    </row>
    <row r="168" spans="4:7" x14ac:dyDescent="0.2">
      <c r="D168" s="173">
        <v>40291</v>
      </c>
      <c r="E168" s="174">
        <v>5</v>
      </c>
      <c r="F168" s="172" t="str">
        <f t="shared" si="1"/>
        <v>Útil</v>
      </c>
      <c r="G168" s="175">
        <v>22.8</v>
      </c>
    </row>
    <row r="169" spans="4:7" x14ac:dyDescent="0.2">
      <c r="D169" s="173">
        <v>40292</v>
      </c>
      <c r="E169" s="174">
        <v>6</v>
      </c>
      <c r="F169" s="172" t="str">
        <f t="shared" si="1"/>
        <v>Não útil</v>
      </c>
      <c r="G169" s="175">
        <v>24.06</v>
      </c>
    </row>
    <row r="170" spans="4:7" x14ac:dyDescent="0.2">
      <c r="D170" s="173">
        <v>40293</v>
      </c>
      <c r="E170" s="174">
        <v>7</v>
      </c>
      <c r="F170" s="172" t="str">
        <f t="shared" si="1"/>
        <v>Não útil</v>
      </c>
      <c r="G170" s="175">
        <v>23.2</v>
      </c>
    </row>
    <row r="171" spans="4:7" x14ac:dyDescent="0.2">
      <c r="D171" s="173">
        <v>40294</v>
      </c>
      <c r="E171" s="174">
        <v>1</v>
      </c>
      <c r="F171" s="172" t="str">
        <f t="shared" si="1"/>
        <v>Útil</v>
      </c>
      <c r="G171" s="175">
        <v>22.86</v>
      </c>
    </row>
    <row r="172" spans="4:7" x14ac:dyDescent="0.2">
      <c r="D172" s="173">
        <v>40295</v>
      </c>
      <c r="E172" s="174">
        <v>2</v>
      </c>
      <c r="F172" s="172" t="str">
        <f t="shared" si="1"/>
        <v>Útil</v>
      </c>
      <c r="G172" s="175">
        <v>22.44</v>
      </c>
    </row>
    <row r="173" spans="4:7" x14ac:dyDescent="0.2">
      <c r="D173" s="173">
        <v>40296</v>
      </c>
      <c r="E173" s="174">
        <v>3</v>
      </c>
      <c r="F173" s="172" t="str">
        <f t="shared" si="1"/>
        <v>Útil</v>
      </c>
      <c r="G173" s="175">
        <v>24.06</v>
      </c>
    </row>
    <row r="174" spans="4:7" x14ac:dyDescent="0.2">
      <c r="D174" s="173">
        <v>40297</v>
      </c>
      <c r="E174" s="174">
        <v>4</v>
      </c>
      <c r="F174" s="172" t="str">
        <f t="shared" si="1"/>
        <v>Útil</v>
      </c>
      <c r="G174" s="175">
        <v>23.14</v>
      </c>
    </row>
    <row r="175" spans="4:7" x14ac:dyDescent="0.2">
      <c r="D175" s="173">
        <v>40298</v>
      </c>
      <c r="E175" s="174">
        <v>5</v>
      </c>
      <c r="F175" s="172" t="str">
        <f t="shared" si="1"/>
        <v>Útil</v>
      </c>
      <c r="G175" s="175">
        <v>21.98</v>
      </c>
    </row>
    <row r="176" spans="4:7" x14ac:dyDescent="0.2">
      <c r="D176" s="176">
        <v>40299</v>
      </c>
      <c r="E176" s="177">
        <v>8</v>
      </c>
      <c r="F176" s="178" t="str">
        <f t="shared" si="1"/>
        <v>Não útil</v>
      </c>
      <c r="G176" s="175">
        <v>20.64</v>
      </c>
    </row>
    <row r="177" spans="4:7" x14ac:dyDescent="0.2">
      <c r="D177" s="173">
        <v>40300</v>
      </c>
      <c r="E177" s="174">
        <v>7</v>
      </c>
      <c r="F177" s="172" t="str">
        <f t="shared" si="1"/>
        <v>Não útil</v>
      </c>
      <c r="G177" s="175">
        <v>20.76</v>
      </c>
    </row>
    <row r="178" spans="4:7" x14ac:dyDescent="0.2">
      <c r="D178" s="173">
        <v>40301</v>
      </c>
      <c r="E178" s="174">
        <v>1</v>
      </c>
      <c r="F178" s="172" t="str">
        <f t="shared" si="1"/>
        <v>Útil</v>
      </c>
      <c r="G178" s="175">
        <v>19.72</v>
      </c>
    </row>
    <row r="179" spans="4:7" x14ac:dyDescent="0.2">
      <c r="D179" s="173">
        <v>40302</v>
      </c>
      <c r="E179" s="174">
        <v>2</v>
      </c>
      <c r="F179" s="172" t="str">
        <f t="shared" si="1"/>
        <v>Útil</v>
      </c>
      <c r="G179" s="175">
        <v>19.7</v>
      </c>
    </row>
    <row r="180" spans="4:7" x14ac:dyDescent="0.2">
      <c r="D180" s="173">
        <v>40303</v>
      </c>
      <c r="E180" s="174">
        <v>3</v>
      </c>
      <c r="F180" s="172" t="str">
        <f t="shared" si="1"/>
        <v>Útil</v>
      </c>
      <c r="G180" s="175">
        <v>19.96</v>
      </c>
    </row>
    <row r="181" spans="4:7" x14ac:dyDescent="0.2">
      <c r="D181" s="173">
        <v>40304</v>
      </c>
      <c r="E181" s="174">
        <v>4</v>
      </c>
      <c r="F181" s="172" t="str">
        <f t="shared" si="1"/>
        <v>Útil</v>
      </c>
      <c r="G181" s="175">
        <v>20.82</v>
      </c>
    </row>
    <row r="182" spans="4:7" x14ac:dyDescent="0.2">
      <c r="D182" s="173">
        <v>40305</v>
      </c>
      <c r="E182" s="174">
        <v>5</v>
      </c>
      <c r="F182" s="172" t="str">
        <f t="shared" si="1"/>
        <v>Útil</v>
      </c>
      <c r="G182" s="175">
        <v>21.02</v>
      </c>
    </row>
    <row r="183" spans="4:7" x14ac:dyDescent="0.2">
      <c r="D183" s="173">
        <v>40306</v>
      </c>
      <c r="E183" s="174">
        <v>6</v>
      </c>
      <c r="F183" s="172" t="str">
        <f t="shared" si="1"/>
        <v>Não útil</v>
      </c>
      <c r="G183" s="175">
        <v>21.06</v>
      </c>
    </row>
    <row r="184" spans="4:7" x14ac:dyDescent="0.2">
      <c r="D184" s="173">
        <v>40307</v>
      </c>
      <c r="E184" s="174">
        <v>7</v>
      </c>
      <c r="F184" s="172" t="str">
        <f t="shared" ref="F184:F247" si="2">IF(E184&lt;6,"Útil","Não útil")</f>
        <v>Não útil</v>
      </c>
      <c r="G184" s="175">
        <v>22.92</v>
      </c>
    </row>
    <row r="185" spans="4:7" x14ac:dyDescent="0.2">
      <c r="D185" s="173">
        <v>40308</v>
      </c>
      <c r="E185" s="174">
        <v>1</v>
      </c>
      <c r="F185" s="172" t="str">
        <f t="shared" si="2"/>
        <v>Útil</v>
      </c>
      <c r="G185" s="175">
        <v>18.28</v>
      </c>
    </row>
    <row r="186" spans="4:7" x14ac:dyDescent="0.2">
      <c r="D186" s="173">
        <v>40309</v>
      </c>
      <c r="E186" s="174">
        <v>2</v>
      </c>
      <c r="F186" s="172" t="str">
        <f t="shared" si="2"/>
        <v>Útil</v>
      </c>
      <c r="G186" s="175">
        <v>19.059999999999999</v>
      </c>
    </row>
    <row r="187" spans="4:7" x14ac:dyDescent="0.2">
      <c r="D187" s="173">
        <v>40310</v>
      </c>
      <c r="E187" s="174">
        <v>3</v>
      </c>
      <c r="F187" s="172" t="str">
        <f t="shared" si="2"/>
        <v>Útil</v>
      </c>
      <c r="G187" s="175">
        <v>20.2</v>
      </c>
    </row>
    <row r="188" spans="4:7" x14ac:dyDescent="0.2">
      <c r="D188" s="173">
        <v>40311</v>
      </c>
      <c r="E188" s="174">
        <v>4</v>
      </c>
      <c r="F188" s="172" t="str">
        <f t="shared" si="2"/>
        <v>Útil</v>
      </c>
      <c r="G188" s="175">
        <v>15.6</v>
      </c>
    </row>
    <row r="189" spans="4:7" x14ac:dyDescent="0.2">
      <c r="D189" s="173">
        <v>40312</v>
      </c>
      <c r="E189" s="174">
        <v>5</v>
      </c>
      <c r="F189" s="172" t="str">
        <f t="shared" si="2"/>
        <v>Útil</v>
      </c>
      <c r="G189" s="175">
        <v>17.420000000000002</v>
      </c>
    </row>
    <row r="190" spans="4:7" x14ac:dyDescent="0.2">
      <c r="D190" s="173">
        <v>40313</v>
      </c>
      <c r="E190" s="174">
        <v>6</v>
      </c>
      <c r="F190" s="172" t="str">
        <f t="shared" si="2"/>
        <v>Não útil</v>
      </c>
      <c r="G190" s="175">
        <v>19.059999999999999</v>
      </c>
    </row>
    <row r="191" spans="4:7" x14ac:dyDescent="0.2">
      <c r="D191" s="173">
        <v>40314</v>
      </c>
      <c r="E191" s="174">
        <v>7</v>
      </c>
      <c r="F191" s="172" t="str">
        <f t="shared" si="2"/>
        <v>Não útil</v>
      </c>
      <c r="G191" s="175">
        <v>19.579999999999998</v>
      </c>
    </row>
    <row r="192" spans="4:7" x14ac:dyDescent="0.2">
      <c r="D192" s="173">
        <v>40315</v>
      </c>
      <c r="E192" s="174">
        <v>1</v>
      </c>
      <c r="F192" s="172" t="str">
        <f t="shared" si="2"/>
        <v>Útil</v>
      </c>
      <c r="G192" s="175">
        <v>21.02</v>
      </c>
    </row>
    <row r="193" spans="4:7" x14ac:dyDescent="0.2">
      <c r="D193" s="173">
        <v>40316</v>
      </c>
      <c r="E193" s="174">
        <v>2</v>
      </c>
      <c r="F193" s="172" t="str">
        <f t="shared" si="2"/>
        <v>Útil</v>
      </c>
      <c r="G193" s="175">
        <v>19.98</v>
      </c>
    </row>
    <row r="194" spans="4:7" x14ac:dyDescent="0.2">
      <c r="D194" s="173">
        <v>40317</v>
      </c>
      <c r="E194" s="174">
        <v>3</v>
      </c>
      <c r="F194" s="172" t="str">
        <f t="shared" si="2"/>
        <v>Útil</v>
      </c>
      <c r="G194" s="175">
        <v>22.02</v>
      </c>
    </row>
    <row r="195" spans="4:7" x14ac:dyDescent="0.2">
      <c r="D195" s="173">
        <v>40318</v>
      </c>
      <c r="E195" s="174">
        <v>4</v>
      </c>
      <c r="F195" s="172" t="str">
        <f t="shared" si="2"/>
        <v>Útil</v>
      </c>
      <c r="G195" s="175">
        <v>19.62</v>
      </c>
    </row>
    <row r="196" spans="4:7" x14ac:dyDescent="0.2">
      <c r="D196" s="173">
        <v>40319</v>
      </c>
      <c r="E196" s="174">
        <v>5</v>
      </c>
      <c r="F196" s="172" t="str">
        <f t="shared" si="2"/>
        <v>Útil</v>
      </c>
      <c r="G196" s="175">
        <v>19.04</v>
      </c>
    </row>
    <row r="197" spans="4:7" x14ac:dyDescent="0.2">
      <c r="D197" s="173">
        <v>40320</v>
      </c>
      <c r="E197" s="174">
        <v>6</v>
      </c>
      <c r="F197" s="172" t="str">
        <f t="shared" si="2"/>
        <v>Não útil</v>
      </c>
      <c r="G197" s="175">
        <v>19.48</v>
      </c>
    </row>
    <row r="198" spans="4:7" x14ac:dyDescent="0.2">
      <c r="D198" s="173">
        <v>40321</v>
      </c>
      <c r="E198" s="174">
        <v>7</v>
      </c>
      <c r="F198" s="172" t="str">
        <f t="shared" si="2"/>
        <v>Não útil</v>
      </c>
      <c r="G198" s="175">
        <v>21.28</v>
      </c>
    </row>
    <row r="199" spans="4:7" x14ac:dyDescent="0.2">
      <c r="D199" s="173">
        <v>40322</v>
      </c>
      <c r="E199" s="174">
        <v>1</v>
      </c>
      <c r="F199" s="172" t="str">
        <f t="shared" si="2"/>
        <v>Útil</v>
      </c>
      <c r="G199" s="175">
        <v>21.22</v>
      </c>
    </row>
    <row r="200" spans="4:7" x14ac:dyDescent="0.2">
      <c r="D200" s="173">
        <v>40323</v>
      </c>
      <c r="E200" s="174">
        <v>2</v>
      </c>
      <c r="F200" s="172" t="str">
        <f t="shared" si="2"/>
        <v>Útil</v>
      </c>
      <c r="G200" s="175">
        <v>22.58</v>
      </c>
    </row>
    <row r="201" spans="4:7" x14ac:dyDescent="0.2">
      <c r="D201" s="173">
        <v>40324</v>
      </c>
      <c r="E201" s="174">
        <v>3</v>
      </c>
      <c r="F201" s="172" t="str">
        <f t="shared" si="2"/>
        <v>Útil</v>
      </c>
      <c r="G201" s="175">
        <v>22.04</v>
      </c>
    </row>
    <row r="202" spans="4:7" x14ac:dyDescent="0.2">
      <c r="D202" s="173">
        <v>40325</v>
      </c>
      <c r="E202" s="174">
        <v>4</v>
      </c>
      <c r="F202" s="172" t="str">
        <f t="shared" si="2"/>
        <v>Útil</v>
      </c>
      <c r="G202" s="175">
        <v>19.440000000000001</v>
      </c>
    </row>
    <row r="203" spans="4:7" x14ac:dyDescent="0.2">
      <c r="D203" s="173">
        <v>40326</v>
      </c>
      <c r="E203" s="174">
        <v>5</v>
      </c>
      <c r="F203" s="172" t="str">
        <f t="shared" si="2"/>
        <v>Útil</v>
      </c>
      <c r="G203" s="175">
        <v>18.079999999999998</v>
      </c>
    </row>
    <row r="204" spans="4:7" x14ac:dyDescent="0.2">
      <c r="D204" s="173">
        <v>40327</v>
      </c>
      <c r="E204" s="174">
        <v>6</v>
      </c>
      <c r="F204" s="172" t="str">
        <f t="shared" si="2"/>
        <v>Não útil</v>
      </c>
      <c r="G204" s="175">
        <v>18.68</v>
      </c>
    </row>
    <row r="205" spans="4:7" x14ac:dyDescent="0.2">
      <c r="D205" s="173">
        <v>40328</v>
      </c>
      <c r="E205" s="174">
        <v>7</v>
      </c>
      <c r="F205" s="172" t="str">
        <f t="shared" si="2"/>
        <v>Não útil</v>
      </c>
      <c r="G205" s="175">
        <v>18.260000000000002</v>
      </c>
    </row>
    <row r="206" spans="4:7" x14ac:dyDescent="0.2">
      <c r="D206" s="173">
        <v>40329</v>
      </c>
      <c r="E206" s="174">
        <v>1</v>
      </c>
      <c r="F206" s="172" t="str">
        <f t="shared" si="2"/>
        <v>Útil</v>
      </c>
      <c r="G206" s="175">
        <v>18.579999999999998</v>
      </c>
    </row>
    <row r="207" spans="4:7" x14ac:dyDescent="0.2">
      <c r="D207" s="173">
        <v>40330</v>
      </c>
      <c r="E207" s="174">
        <v>2</v>
      </c>
      <c r="F207" s="172" t="str">
        <f t="shared" si="2"/>
        <v>Útil</v>
      </c>
      <c r="G207" s="175">
        <v>18.579999999999998</v>
      </c>
    </row>
    <row r="208" spans="4:7" x14ac:dyDescent="0.2">
      <c r="D208" s="173">
        <v>40331</v>
      </c>
      <c r="E208" s="174">
        <v>3</v>
      </c>
      <c r="F208" s="172" t="str">
        <f t="shared" si="2"/>
        <v>Útil</v>
      </c>
      <c r="G208" s="175">
        <v>17.739999999999998</v>
      </c>
    </row>
    <row r="209" spans="4:7" x14ac:dyDescent="0.2">
      <c r="D209" s="173">
        <v>40332</v>
      </c>
      <c r="E209" s="174">
        <v>8</v>
      </c>
      <c r="F209" s="172" t="str">
        <f t="shared" si="2"/>
        <v>Não útil</v>
      </c>
      <c r="G209" s="175">
        <v>17.3</v>
      </c>
    </row>
    <row r="210" spans="4:7" x14ac:dyDescent="0.2">
      <c r="D210" s="173">
        <v>40333</v>
      </c>
      <c r="E210" s="174">
        <v>5</v>
      </c>
      <c r="F210" s="172" t="str">
        <f t="shared" si="2"/>
        <v>Útil</v>
      </c>
      <c r="G210" s="175">
        <v>18.100000000000001</v>
      </c>
    </row>
    <row r="211" spans="4:7" x14ac:dyDescent="0.2">
      <c r="D211" s="173">
        <v>40334</v>
      </c>
      <c r="E211" s="174">
        <v>6</v>
      </c>
      <c r="F211" s="172" t="str">
        <f t="shared" si="2"/>
        <v>Não útil</v>
      </c>
      <c r="G211" s="175">
        <v>17.66</v>
      </c>
    </row>
    <row r="212" spans="4:7" x14ac:dyDescent="0.2">
      <c r="D212" s="173">
        <v>40335</v>
      </c>
      <c r="E212" s="174">
        <v>7</v>
      </c>
      <c r="F212" s="172" t="str">
        <f t="shared" si="2"/>
        <v>Não útil</v>
      </c>
      <c r="G212" s="175">
        <v>14.54</v>
      </c>
    </row>
    <row r="213" spans="4:7" x14ac:dyDescent="0.2">
      <c r="D213" s="173">
        <v>40336</v>
      </c>
      <c r="E213" s="174">
        <v>1</v>
      </c>
      <c r="F213" s="172" t="str">
        <f t="shared" si="2"/>
        <v>Útil</v>
      </c>
      <c r="G213" s="175">
        <v>15.18</v>
      </c>
    </row>
    <row r="214" spans="4:7" x14ac:dyDescent="0.2">
      <c r="D214" s="173">
        <v>40337</v>
      </c>
      <c r="E214" s="174">
        <v>2</v>
      </c>
      <c r="F214" s="172" t="str">
        <f t="shared" si="2"/>
        <v>Útil</v>
      </c>
      <c r="G214" s="175">
        <v>18.260000000000002</v>
      </c>
    </row>
    <row r="215" spans="4:7" x14ac:dyDescent="0.2">
      <c r="D215" s="173">
        <v>40338</v>
      </c>
      <c r="E215" s="174">
        <v>3</v>
      </c>
      <c r="F215" s="172" t="str">
        <f t="shared" si="2"/>
        <v>Útil</v>
      </c>
      <c r="G215" s="175">
        <v>17.920000000000002</v>
      </c>
    </row>
    <row r="216" spans="4:7" x14ac:dyDescent="0.2">
      <c r="D216" s="173">
        <v>40339</v>
      </c>
      <c r="E216" s="174">
        <v>4</v>
      </c>
      <c r="F216" s="172" t="str">
        <f t="shared" si="2"/>
        <v>Útil</v>
      </c>
      <c r="G216" s="175">
        <v>18.100000000000001</v>
      </c>
    </row>
    <row r="217" spans="4:7" x14ac:dyDescent="0.2">
      <c r="D217" s="173">
        <v>40340</v>
      </c>
      <c r="E217" s="174">
        <v>5</v>
      </c>
      <c r="F217" s="172" t="str">
        <f t="shared" si="2"/>
        <v>Útil</v>
      </c>
      <c r="G217" s="175">
        <v>17.96</v>
      </c>
    </row>
    <row r="218" spans="4:7" x14ac:dyDescent="0.2">
      <c r="D218" s="173">
        <v>40341</v>
      </c>
      <c r="E218" s="174">
        <v>6</v>
      </c>
      <c r="F218" s="172" t="str">
        <f t="shared" si="2"/>
        <v>Não útil</v>
      </c>
      <c r="G218" s="175">
        <v>16.18</v>
      </c>
    </row>
    <row r="219" spans="4:7" x14ac:dyDescent="0.2">
      <c r="D219" s="173">
        <v>40342</v>
      </c>
      <c r="E219" s="174">
        <v>7</v>
      </c>
      <c r="F219" s="172" t="str">
        <f t="shared" si="2"/>
        <v>Não útil</v>
      </c>
      <c r="G219" s="175">
        <v>13.96</v>
      </c>
    </row>
    <row r="220" spans="4:7" x14ac:dyDescent="0.2">
      <c r="D220" s="173">
        <v>40343</v>
      </c>
      <c r="E220" s="174">
        <v>1</v>
      </c>
      <c r="F220" s="172" t="str">
        <f t="shared" si="2"/>
        <v>Útil</v>
      </c>
      <c r="G220" s="175">
        <v>15.3</v>
      </c>
    </row>
    <row r="221" spans="4:7" x14ac:dyDescent="0.2">
      <c r="D221" s="173">
        <v>40344</v>
      </c>
      <c r="E221" s="174">
        <v>2</v>
      </c>
      <c r="F221" s="172" t="str">
        <f t="shared" si="2"/>
        <v>Útil</v>
      </c>
      <c r="G221" s="175">
        <v>15.22</v>
      </c>
    </row>
    <row r="222" spans="4:7" x14ac:dyDescent="0.2">
      <c r="D222" s="173">
        <v>40345</v>
      </c>
      <c r="E222" s="174">
        <v>3</v>
      </c>
      <c r="F222" s="172" t="str">
        <f t="shared" si="2"/>
        <v>Útil</v>
      </c>
      <c r="G222" s="175">
        <v>15.7</v>
      </c>
    </row>
    <row r="223" spans="4:7" x14ac:dyDescent="0.2">
      <c r="D223" s="173">
        <v>40346</v>
      </c>
      <c r="E223" s="174">
        <v>4</v>
      </c>
      <c r="F223" s="172" t="str">
        <f t="shared" si="2"/>
        <v>Útil</v>
      </c>
      <c r="G223" s="175">
        <v>16.78</v>
      </c>
    </row>
    <row r="224" spans="4:7" x14ac:dyDescent="0.2">
      <c r="D224" s="173">
        <v>40347</v>
      </c>
      <c r="E224" s="174">
        <v>5</v>
      </c>
      <c r="F224" s="172" t="str">
        <f t="shared" si="2"/>
        <v>Útil</v>
      </c>
      <c r="G224" s="175">
        <v>18.8</v>
      </c>
    </row>
    <row r="225" spans="4:7" x14ac:dyDescent="0.2">
      <c r="D225" s="173">
        <v>40348</v>
      </c>
      <c r="E225" s="174">
        <v>6</v>
      </c>
      <c r="F225" s="172" t="str">
        <f t="shared" si="2"/>
        <v>Não útil</v>
      </c>
      <c r="G225" s="175">
        <v>16.8</v>
      </c>
    </row>
    <row r="226" spans="4:7" x14ac:dyDescent="0.2">
      <c r="D226" s="173">
        <v>40349</v>
      </c>
      <c r="E226" s="174">
        <v>7</v>
      </c>
      <c r="F226" s="172" t="str">
        <f t="shared" si="2"/>
        <v>Não útil</v>
      </c>
      <c r="G226" s="175">
        <v>16.38</v>
      </c>
    </row>
    <row r="227" spans="4:7" x14ac:dyDescent="0.2">
      <c r="D227" s="173">
        <v>40350</v>
      </c>
      <c r="E227" s="174">
        <v>1</v>
      </c>
      <c r="F227" s="172" t="str">
        <f t="shared" si="2"/>
        <v>Útil</v>
      </c>
      <c r="G227" s="175">
        <v>16.7</v>
      </c>
    </row>
    <row r="228" spans="4:7" x14ac:dyDescent="0.2">
      <c r="D228" s="173">
        <v>40351</v>
      </c>
      <c r="E228" s="174">
        <v>2</v>
      </c>
      <c r="F228" s="172" t="str">
        <f t="shared" si="2"/>
        <v>Útil</v>
      </c>
      <c r="G228" s="175">
        <v>17.940000000000001</v>
      </c>
    </row>
    <row r="229" spans="4:7" x14ac:dyDescent="0.2">
      <c r="D229" s="173">
        <v>40352</v>
      </c>
      <c r="E229" s="174">
        <v>3</v>
      </c>
      <c r="F229" s="172" t="str">
        <f t="shared" si="2"/>
        <v>Útil</v>
      </c>
      <c r="G229" s="175">
        <v>19</v>
      </c>
    </row>
    <row r="230" spans="4:7" x14ac:dyDescent="0.2">
      <c r="D230" s="173">
        <v>40353</v>
      </c>
      <c r="E230" s="174">
        <v>4</v>
      </c>
      <c r="F230" s="172" t="str">
        <f t="shared" si="2"/>
        <v>Útil</v>
      </c>
      <c r="G230" s="175">
        <v>19.920000000000002</v>
      </c>
    </row>
    <row r="231" spans="4:7" x14ac:dyDescent="0.2">
      <c r="D231" s="173">
        <v>40354</v>
      </c>
      <c r="E231" s="174">
        <v>5</v>
      </c>
      <c r="F231" s="172" t="str">
        <f t="shared" si="2"/>
        <v>Útil</v>
      </c>
      <c r="G231" s="175">
        <v>18.82</v>
      </c>
    </row>
    <row r="232" spans="4:7" x14ac:dyDescent="0.2">
      <c r="D232" s="173">
        <v>40355</v>
      </c>
      <c r="E232" s="174">
        <v>6</v>
      </c>
      <c r="F232" s="172" t="str">
        <f t="shared" si="2"/>
        <v>Não útil</v>
      </c>
      <c r="G232" s="175">
        <v>17.079999999999998</v>
      </c>
    </row>
    <row r="233" spans="4:7" x14ac:dyDescent="0.2">
      <c r="D233" s="173">
        <v>40356</v>
      </c>
      <c r="E233" s="174">
        <v>7</v>
      </c>
      <c r="F233" s="172" t="str">
        <f t="shared" si="2"/>
        <v>Não útil</v>
      </c>
      <c r="G233" s="175">
        <v>17.2</v>
      </c>
    </row>
    <row r="234" spans="4:7" x14ac:dyDescent="0.2">
      <c r="D234" s="173">
        <v>40357</v>
      </c>
      <c r="E234" s="174">
        <v>1</v>
      </c>
      <c r="F234" s="172" t="str">
        <f t="shared" si="2"/>
        <v>Útil</v>
      </c>
      <c r="G234" s="175">
        <v>17.22</v>
      </c>
    </row>
    <row r="235" spans="4:7" x14ac:dyDescent="0.2">
      <c r="D235" s="173">
        <v>40358</v>
      </c>
      <c r="E235" s="174">
        <v>2</v>
      </c>
      <c r="F235" s="172" t="str">
        <f t="shared" si="2"/>
        <v>Útil</v>
      </c>
      <c r="G235" s="175">
        <v>17.579999999999998</v>
      </c>
    </row>
    <row r="236" spans="4:7" x14ac:dyDescent="0.2">
      <c r="D236" s="173">
        <v>40359</v>
      </c>
      <c r="E236" s="174">
        <v>3</v>
      </c>
      <c r="F236" s="172" t="str">
        <f t="shared" si="2"/>
        <v>Útil</v>
      </c>
      <c r="G236" s="175">
        <v>16.739999999999998</v>
      </c>
    </row>
    <row r="237" spans="4:7" x14ac:dyDescent="0.2">
      <c r="D237" s="173">
        <v>40360</v>
      </c>
      <c r="E237" s="174">
        <v>4</v>
      </c>
      <c r="F237" s="172" t="str">
        <f t="shared" si="2"/>
        <v>Útil</v>
      </c>
      <c r="G237" s="175">
        <v>16.78</v>
      </c>
    </row>
    <row r="238" spans="4:7" x14ac:dyDescent="0.2">
      <c r="D238" s="173">
        <v>40361</v>
      </c>
      <c r="E238" s="174">
        <v>5</v>
      </c>
      <c r="F238" s="172" t="str">
        <f t="shared" si="2"/>
        <v>Útil</v>
      </c>
      <c r="G238" s="175">
        <v>17.3</v>
      </c>
    </row>
    <row r="239" spans="4:7" x14ac:dyDescent="0.2">
      <c r="D239" s="173">
        <v>40362</v>
      </c>
      <c r="E239" s="174">
        <v>6</v>
      </c>
      <c r="F239" s="172" t="str">
        <f t="shared" si="2"/>
        <v>Não útil</v>
      </c>
      <c r="G239" s="175">
        <v>17.899999999999999</v>
      </c>
    </row>
    <row r="240" spans="4:7" x14ac:dyDescent="0.2">
      <c r="D240" s="173">
        <v>40363</v>
      </c>
      <c r="E240" s="174">
        <v>7</v>
      </c>
      <c r="F240" s="172" t="str">
        <f t="shared" si="2"/>
        <v>Não útil</v>
      </c>
      <c r="G240" s="175">
        <v>17.88</v>
      </c>
    </row>
    <row r="241" spans="4:7" x14ac:dyDescent="0.2">
      <c r="D241" s="173">
        <v>40364</v>
      </c>
      <c r="E241" s="174">
        <v>1</v>
      </c>
      <c r="F241" s="172" t="str">
        <f t="shared" si="2"/>
        <v>Útil</v>
      </c>
      <c r="G241" s="175">
        <v>18.600000000000001</v>
      </c>
    </row>
    <row r="242" spans="4:7" x14ac:dyDescent="0.2">
      <c r="D242" s="173">
        <v>40365</v>
      </c>
      <c r="E242" s="174">
        <v>2</v>
      </c>
      <c r="F242" s="172" t="str">
        <f t="shared" si="2"/>
        <v>Útil</v>
      </c>
      <c r="G242" s="175">
        <v>18.2</v>
      </c>
    </row>
    <row r="243" spans="4:7" x14ac:dyDescent="0.2">
      <c r="D243" s="173">
        <v>40366</v>
      </c>
      <c r="E243" s="174">
        <v>3</v>
      </c>
      <c r="F243" s="172" t="str">
        <f t="shared" si="2"/>
        <v>Útil</v>
      </c>
      <c r="G243" s="175">
        <v>17.2</v>
      </c>
    </row>
    <row r="244" spans="4:7" x14ac:dyDescent="0.2">
      <c r="D244" s="173">
        <v>40367</v>
      </c>
      <c r="E244" s="174">
        <v>4</v>
      </c>
      <c r="F244" s="172" t="str">
        <f t="shared" si="2"/>
        <v>Útil</v>
      </c>
      <c r="G244" s="175">
        <v>19.079999999999998</v>
      </c>
    </row>
    <row r="245" spans="4:7" x14ac:dyDescent="0.2">
      <c r="D245" s="173">
        <v>40368</v>
      </c>
      <c r="E245" s="174">
        <v>5</v>
      </c>
      <c r="F245" s="172" t="str">
        <f t="shared" si="2"/>
        <v>Útil</v>
      </c>
      <c r="G245" s="175">
        <v>21.22</v>
      </c>
    </row>
    <row r="246" spans="4:7" x14ac:dyDescent="0.2">
      <c r="D246" s="173">
        <v>40369</v>
      </c>
      <c r="E246" s="174">
        <v>6</v>
      </c>
      <c r="F246" s="172" t="str">
        <f t="shared" si="2"/>
        <v>Não útil</v>
      </c>
      <c r="G246" s="175">
        <v>20</v>
      </c>
    </row>
    <row r="247" spans="4:7" x14ac:dyDescent="0.2">
      <c r="D247" s="173">
        <v>40370</v>
      </c>
      <c r="E247" s="174">
        <v>7</v>
      </c>
      <c r="F247" s="172" t="str">
        <f t="shared" si="2"/>
        <v>Não útil</v>
      </c>
      <c r="G247" s="175">
        <v>20.78</v>
      </c>
    </row>
    <row r="248" spans="4:7" x14ac:dyDescent="0.2">
      <c r="D248" s="173">
        <v>40371</v>
      </c>
      <c r="E248" s="174">
        <v>1</v>
      </c>
      <c r="F248" s="172" t="str">
        <f t="shared" ref="F248:F311" si="3">IF(E248&lt;6,"Útil","Não útil")</f>
        <v>Útil</v>
      </c>
      <c r="G248" s="175">
        <v>20.84</v>
      </c>
    </row>
    <row r="249" spans="4:7" x14ac:dyDescent="0.2">
      <c r="D249" s="173">
        <v>40372</v>
      </c>
      <c r="E249" s="174">
        <v>2</v>
      </c>
      <c r="F249" s="172" t="str">
        <f t="shared" si="3"/>
        <v>Útil</v>
      </c>
      <c r="G249" s="175">
        <v>20.34</v>
      </c>
    </row>
    <row r="250" spans="4:7" x14ac:dyDescent="0.2">
      <c r="D250" s="173">
        <v>40373</v>
      </c>
      <c r="E250" s="174">
        <v>3</v>
      </c>
      <c r="F250" s="172" t="str">
        <f t="shared" si="3"/>
        <v>Útil</v>
      </c>
      <c r="G250" s="175">
        <v>22.18</v>
      </c>
    </row>
    <row r="251" spans="4:7" x14ac:dyDescent="0.2">
      <c r="D251" s="173">
        <v>40374</v>
      </c>
      <c r="E251" s="174">
        <v>4</v>
      </c>
      <c r="F251" s="172" t="str">
        <f t="shared" si="3"/>
        <v>Útil</v>
      </c>
      <c r="G251" s="175">
        <v>21.18</v>
      </c>
    </row>
    <row r="252" spans="4:7" x14ac:dyDescent="0.2">
      <c r="D252" s="173">
        <v>40375</v>
      </c>
      <c r="E252" s="174">
        <v>5</v>
      </c>
      <c r="F252" s="172" t="str">
        <f t="shared" si="3"/>
        <v>Útil</v>
      </c>
      <c r="G252" s="175">
        <v>20.56</v>
      </c>
    </row>
    <row r="253" spans="4:7" x14ac:dyDescent="0.2">
      <c r="D253" s="173">
        <v>40376</v>
      </c>
      <c r="E253" s="174">
        <v>6</v>
      </c>
      <c r="F253" s="172" t="str">
        <f t="shared" si="3"/>
        <v>Não útil</v>
      </c>
      <c r="G253" s="175">
        <v>20.079999999999998</v>
      </c>
    </row>
    <row r="254" spans="4:7" x14ac:dyDescent="0.2">
      <c r="D254" s="173">
        <v>40377</v>
      </c>
      <c r="E254" s="174">
        <v>7</v>
      </c>
      <c r="F254" s="172" t="str">
        <f t="shared" si="3"/>
        <v>Não útil</v>
      </c>
      <c r="G254" s="175">
        <v>19.3</v>
      </c>
    </row>
    <row r="255" spans="4:7" x14ac:dyDescent="0.2">
      <c r="D255" s="173">
        <v>40378</v>
      </c>
      <c r="E255" s="174">
        <v>1</v>
      </c>
      <c r="F255" s="172" t="str">
        <f t="shared" si="3"/>
        <v>Útil</v>
      </c>
      <c r="G255" s="175">
        <v>18.34</v>
      </c>
    </row>
    <row r="256" spans="4:7" x14ac:dyDescent="0.2">
      <c r="D256" s="173">
        <v>40379</v>
      </c>
      <c r="E256" s="174">
        <v>2</v>
      </c>
      <c r="F256" s="172" t="str">
        <f t="shared" si="3"/>
        <v>Útil</v>
      </c>
      <c r="G256" s="175">
        <v>19.579999999999998</v>
      </c>
    </row>
    <row r="257" spans="4:7" x14ac:dyDescent="0.2">
      <c r="D257" s="173">
        <v>40380</v>
      </c>
      <c r="E257" s="174">
        <v>3</v>
      </c>
      <c r="F257" s="172" t="str">
        <f t="shared" si="3"/>
        <v>Útil</v>
      </c>
      <c r="G257" s="175">
        <v>18</v>
      </c>
    </row>
    <row r="258" spans="4:7" x14ac:dyDescent="0.2">
      <c r="D258" s="173">
        <v>40381</v>
      </c>
      <c r="E258" s="174">
        <v>4</v>
      </c>
      <c r="F258" s="172" t="str">
        <f t="shared" si="3"/>
        <v>Útil</v>
      </c>
      <c r="G258" s="175">
        <v>18.739999999999998</v>
      </c>
    </row>
    <row r="259" spans="4:7" x14ac:dyDescent="0.2">
      <c r="D259" s="173">
        <v>40382</v>
      </c>
      <c r="E259" s="174">
        <v>5</v>
      </c>
      <c r="F259" s="172" t="str">
        <f t="shared" si="3"/>
        <v>Útil</v>
      </c>
      <c r="G259" s="175">
        <v>20.239999999999998</v>
      </c>
    </row>
    <row r="260" spans="4:7" x14ac:dyDescent="0.2">
      <c r="D260" s="173">
        <v>40383</v>
      </c>
      <c r="E260" s="174">
        <v>6</v>
      </c>
      <c r="F260" s="172" t="str">
        <f t="shared" si="3"/>
        <v>Não útil</v>
      </c>
      <c r="G260" s="175">
        <v>18.32</v>
      </c>
    </row>
    <row r="261" spans="4:7" x14ac:dyDescent="0.2">
      <c r="D261" s="173">
        <v>40384</v>
      </c>
      <c r="E261" s="174">
        <v>7</v>
      </c>
      <c r="F261" s="172" t="str">
        <f t="shared" si="3"/>
        <v>Não útil</v>
      </c>
      <c r="G261" s="175">
        <v>17.440000000000001</v>
      </c>
    </row>
    <row r="262" spans="4:7" x14ac:dyDescent="0.2">
      <c r="D262" s="173">
        <v>40385</v>
      </c>
      <c r="E262" s="174">
        <v>1</v>
      </c>
      <c r="F262" s="172" t="str">
        <f t="shared" si="3"/>
        <v>Útil</v>
      </c>
      <c r="G262" s="175">
        <v>19.059999999999999</v>
      </c>
    </row>
    <row r="263" spans="4:7" x14ac:dyDescent="0.2">
      <c r="D263" s="173">
        <v>40386</v>
      </c>
      <c r="E263" s="174">
        <v>2</v>
      </c>
      <c r="F263" s="172" t="str">
        <f t="shared" si="3"/>
        <v>Útil</v>
      </c>
      <c r="G263" s="175">
        <v>18.38</v>
      </c>
    </row>
    <row r="264" spans="4:7" x14ac:dyDescent="0.2">
      <c r="D264" s="173">
        <v>40387</v>
      </c>
      <c r="E264" s="174">
        <v>3</v>
      </c>
      <c r="F264" s="172" t="str">
        <f t="shared" si="3"/>
        <v>Útil</v>
      </c>
      <c r="G264" s="175">
        <v>17.98</v>
      </c>
    </row>
    <row r="265" spans="4:7" x14ac:dyDescent="0.2">
      <c r="D265" s="173">
        <v>40388</v>
      </c>
      <c r="E265" s="174">
        <v>4</v>
      </c>
      <c r="F265" s="172" t="str">
        <f t="shared" si="3"/>
        <v>Útil</v>
      </c>
      <c r="G265" s="175">
        <v>19.02</v>
      </c>
    </row>
    <row r="266" spans="4:7" x14ac:dyDescent="0.2">
      <c r="D266" s="173">
        <v>40389</v>
      </c>
      <c r="E266" s="174">
        <v>5</v>
      </c>
      <c r="F266" s="172" t="str">
        <f t="shared" si="3"/>
        <v>Útil</v>
      </c>
      <c r="G266" s="175">
        <v>18.3</v>
      </c>
    </row>
    <row r="267" spans="4:7" x14ac:dyDescent="0.2">
      <c r="D267" s="173">
        <v>40390</v>
      </c>
      <c r="E267" s="174">
        <v>6</v>
      </c>
      <c r="F267" s="172" t="str">
        <f t="shared" si="3"/>
        <v>Não útil</v>
      </c>
      <c r="G267" s="175">
        <v>18.28</v>
      </c>
    </row>
    <row r="268" spans="4:7" x14ac:dyDescent="0.2">
      <c r="D268" s="173">
        <v>40391</v>
      </c>
      <c r="E268" s="174">
        <v>7</v>
      </c>
      <c r="F268" s="172" t="str">
        <f t="shared" si="3"/>
        <v>Não útil</v>
      </c>
      <c r="G268" s="175">
        <v>18.600000000000001</v>
      </c>
    </row>
    <row r="269" spans="4:7" x14ac:dyDescent="0.2">
      <c r="D269" s="173">
        <v>40392</v>
      </c>
      <c r="E269" s="174">
        <v>1</v>
      </c>
      <c r="F269" s="172" t="str">
        <f t="shared" si="3"/>
        <v>Útil</v>
      </c>
      <c r="G269" s="175">
        <v>19.079999999999998</v>
      </c>
    </row>
    <row r="270" spans="4:7" x14ac:dyDescent="0.2">
      <c r="D270" s="173">
        <v>40393</v>
      </c>
      <c r="E270" s="174">
        <v>2</v>
      </c>
      <c r="F270" s="172" t="str">
        <f t="shared" si="3"/>
        <v>Útil</v>
      </c>
      <c r="G270" s="175">
        <v>19.079999999999998</v>
      </c>
    </row>
    <row r="271" spans="4:7" x14ac:dyDescent="0.2">
      <c r="D271" s="173">
        <v>40394</v>
      </c>
      <c r="E271" s="174">
        <v>3</v>
      </c>
      <c r="F271" s="172" t="str">
        <f t="shared" si="3"/>
        <v>Útil</v>
      </c>
      <c r="G271" s="175">
        <v>18.88</v>
      </c>
    </row>
    <row r="272" spans="4:7" x14ac:dyDescent="0.2">
      <c r="D272" s="173">
        <v>40395</v>
      </c>
      <c r="E272" s="174">
        <v>4</v>
      </c>
      <c r="F272" s="172" t="str">
        <f t="shared" si="3"/>
        <v>Útil</v>
      </c>
      <c r="G272" s="175">
        <v>18.46</v>
      </c>
    </row>
    <row r="273" spans="4:7" x14ac:dyDescent="0.2">
      <c r="D273" s="173">
        <v>40396</v>
      </c>
      <c r="E273" s="174">
        <v>5</v>
      </c>
      <c r="F273" s="172" t="str">
        <f t="shared" si="3"/>
        <v>Útil</v>
      </c>
      <c r="G273" s="175">
        <v>19.14</v>
      </c>
    </row>
    <row r="274" spans="4:7" x14ac:dyDescent="0.2">
      <c r="D274" s="173">
        <v>40397</v>
      </c>
      <c r="E274" s="174">
        <v>6</v>
      </c>
      <c r="F274" s="172" t="str">
        <f t="shared" si="3"/>
        <v>Não útil</v>
      </c>
      <c r="G274" s="175">
        <v>19.18</v>
      </c>
    </row>
    <row r="275" spans="4:7" x14ac:dyDescent="0.2">
      <c r="D275" s="173">
        <v>40398</v>
      </c>
      <c r="E275" s="174">
        <v>7</v>
      </c>
      <c r="F275" s="172" t="str">
        <f t="shared" si="3"/>
        <v>Não útil</v>
      </c>
      <c r="G275" s="175">
        <v>19.34</v>
      </c>
    </row>
    <row r="276" spans="4:7" x14ac:dyDescent="0.2">
      <c r="D276" s="173">
        <v>40399</v>
      </c>
      <c r="E276" s="174">
        <v>1</v>
      </c>
      <c r="F276" s="172" t="str">
        <f t="shared" si="3"/>
        <v>Útil</v>
      </c>
      <c r="G276" s="175">
        <v>19.88</v>
      </c>
    </row>
    <row r="277" spans="4:7" x14ac:dyDescent="0.2">
      <c r="D277" s="173">
        <v>40400</v>
      </c>
      <c r="E277" s="174">
        <v>2</v>
      </c>
      <c r="F277" s="172" t="str">
        <f t="shared" si="3"/>
        <v>Útil</v>
      </c>
      <c r="G277" s="175">
        <v>21.74</v>
      </c>
    </row>
    <row r="278" spans="4:7" x14ac:dyDescent="0.2">
      <c r="D278" s="173">
        <v>40401</v>
      </c>
      <c r="E278" s="174">
        <v>3</v>
      </c>
      <c r="F278" s="172" t="str">
        <f t="shared" si="3"/>
        <v>Útil</v>
      </c>
      <c r="G278" s="175">
        <v>19.66</v>
      </c>
    </row>
    <row r="279" spans="4:7" x14ac:dyDescent="0.2">
      <c r="D279" s="173">
        <v>40402</v>
      </c>
      <c r="E279" s="174">
        <v>4</v>
      </c>
      <c r="F279" s="172" t="str">
        <f t="shared" si="3"/>
        <v>Útil</v>
      </c>
      <c r="G279" s="175">
        <v>18.760000000000002</v>
      </c>
    </row>
    <row r="280" spans="4:7" x14ac:dyDescent="0.2">
      <c r="D280" s="173">
        <v>40403</v>
      </c>
      <c r="E280" s="174">
        <v>5</v>
      </c>
      <c r="F280" s="172" t="str">
        <f t="shared" si="3"/>
        <v>Útil</v>
      </c>
      <c r="G280" s="175">
        <v>17.68</v>
      </c>
    </row>
    <row r="281" spans="4:7" x14ac:dyDescent="0.2">
      <c r="D281" s="173">
        <v>40404</v>
      </c>
      <c r="E281" s="174">
        <v>6</v>
      </c>
      <c r="F281" s="172" t="str">
        <f t="shared" si="3"/>
        <v>Não útil</v>
      </c>
      <c r="G281" s="175">
        <v>19</v>
      </c>
    </row>
    <row r="282" spans="4:7" x14ac:dyDescent="0.2">
      <c r="D282" s="173">
        <v>40405</v>
      </c>
      <c r="E282" s="174">
        <v>7</v>
      </c>
      <c r="F282" s="172" t="str">
        <f t="shared" si="3"/>
        <v>Não útil</v>
      </c>
      <c r="G282" s="175">
        <v>20.239999999999998</v>
      </c>
    </row>
    <row r="283" spans="4:7" x14ac:dyDescent="0.2">
      <c r="D283" s="173">
        <v>40406</v>
      </c>
      <c r="E283" s="174">
        <v>1</v>
      </c>
      <c r="F283" s="172" t="str">
        <f t="shared" si="3"/>
        <v>Útil</v>
      </c>
      <c r="G283" s="175">
        <v>15.74</v>
      </c>
    </row>
    <row r="284" spans="4:7" x14ac:dyDescent="0.2">
      <c r="D284" s="173">
        <v>40407</v>
      </c>
      <c r="E284" s="174">
        <v>2</v>
      </c>
      <c r="F284" s="172" t="str">
        <f t="shared" si="3"/>
        <v>Útil</v>
      </c>
      <c r="G284" s="175">
        <v>14.94</v>
      </c>
    </row>
    <row r="285" spans="4:7" x14ac:dyDescent="0.2">
      <c r="D285" s="173">
        <v>40408</v>
      </c>
      <c r="E285" s="174">
        <v>3</v>
      </c>
      <c r="F285" s="172" t="str">
        <f t="shared" si="3"/>
        <v>Útil</v>
      </c>
      <c r="G285" s="175">
        <v>14.82</v>
      </c>
    </row>
    <row r="286" spans="4:7" x14ac:dyDescent="0.2">
      <c r="D286" s="173">
        <v>40409</v>
      </c>
      <c r="E286" s="174">
        <v>4</v>
      </c>
      <c r="F286" s="172" t="str">
        <f t="shared" si="3"/>
        <v>Útil</v>
      </c>
      <c r="G286" s="175">
        <v>14.94</v>
      </c>
    </row>
    <row r="287" spans="4:7" x14ac:dyDescent="0.2">
      <c r="D287" s="173">
        <v>40410</v>
      </c>
      <c r="E287" s="174">
        <v>5</v>
      </c>
      <c r="F287" s="172" t="str">
        <f t="shared" si="3"/>
        <v>Útil</v>
      </c>
      <c r="G287" s="175">
        <v>15.88</v>
      </c>
    </row>
    <row r="288" spans="4:7" x14ac:dyDescent="0.2">
      <c r="D288" s="173">
        <v>40411</v>
      </c>
      <c r="E288" s="174">
        <v>6</v>
      </c>
      <c r="F288" s="172" t="str">
        <f t="shared" si="3"/>
        <v>Não útil</v>
      </c>
      <c r="G288" s="175">
        <v>18.5</v>
      </c>
    </row>
    <row r="289" spans="4:7" x14ac:dyDescent="0.2">
      <c r="D289" s="173">
        <v>40412</v>
      </c>
      <c r="E289" s="174">
        <v>7</v>
      </c>
      <c r="F289" s="172" t="str">
        <f t="shared" si="3"/>
        <v>Não útil</v>
      </c>
      <c r="G289" s="175">
        <v>19.7</v>
      </c>
    </row>
    <row r="290" spans="4:7" x14ac:dyDescent="0.2">
      <c r="D290" s="173">
        <v>40413</v>
      </c>
      <c r="E290" s="174">
        <v>1</v>
      </c>
      <c r="F290" s="172" t="str">
        <f t="shared" si="3"/>
        <v>Útil</v>
      </c>
      <c r="G290" s="175">
        <v>19.739999999999998</v>
      </c>
    </row>
    <row r="291" spans="4:7" x14ac:dyDescent="0.2">
      <c r="D291" s="173">
        <v>40414</v>
      </c>
      <c r="E291" s="174">
        <v>2</v>
      </c>
      <c r="F291" s="172" t="str">
        <f t="shared" si="3"/>
        <v>Útil</v>
      </c>
      <c r="G291" s="175">
        <v>20.059999999999999</v>
      </c>
    </row>
    <row r="292" spans="4:7" x14ac:dyDescent="0.2">
      <c r="D292" s="173">
        <v>40415</v>
      </c>
      <c r="E292" s="174">
        <v>3</v>
      </c>
      <c r="F292" s="172" t="str">
        <f t="shared" si="3"/>
        <v>Útil</v>
      </c>
      <c r="G292" s="175">
        <v>20.58</v>
      </c>
    </row>
    <row r="293" spans="4:7" x14ac:dyDescent="0.2">
      <c r="D293" s="173">
        <v>40416</v>
      </c>
      <c r="E293" s="174">
        <v>4</v>
      </c>
      <c r="F293" s="172" t="str">
        <f t="shared" si="3"/>
        <v>Útil</v>
      </c>
      <c r="G293" s="175">
        <v>20.54</v>
      </c>
    </row>
    <row r="294" spans="4:7" x14ac:dyDescent="0.2">
      <c r="D294" s="173">
        <v>40417</v>
      </c>
      <c r="E294" s="174">
        <v>5</v>
      </c>
      <c r="F294" s="172" t="str">
        <f t="shared" si="3"/>
        <v>Útil</v>
      </c>
      <c r="G294" s="175">
        <v>21.22</v>
      </c>
    </row>
    <row r="295" spans="4:7" x14ac:dyDescent="0.2">
      <c r="D295" s="173">
        <v>40418</v>
      </c>
      <c r="E295" s="174">
        <v>6</v>
      </c>
      <c r="F295" s="172" t="str">
        <f t="shared" si="3"/>
        <v>Não útil</v>
      </c>
      <c r="G295" s="175">
        <v>22.44</v>
      </c>
    </row>
    <row r="296" spans="4:7" x14ac:dyDescent="0.2">
      <c r="D296" s="173">
        <v>40419</v>
      </c>
      <c r="E296" s="174">
        <v>7</v>
      </c>
      <c r="F296" s="172" t="str">
        <f t="shared" si="3"/>
        <v>Não útil</v>
      </c>
      <c r="G296" s="175">
        <v>21.82</v>
      </c>
    </row>
    <row r="297" spans="4:7" x14ac:dyDescent="0.2">
      <c r="D297" s="173">
        <v>40420</v>
      </c>
      <c r="E297" s="174">
        <v>1</v>
      </c>
      <c r="F297" s="172" t="str">
        <f t="shared" si="3"/>
        <v>Útil</v>
      </c>
      <c r="G297" s="175">
        <v>21.28</v>
      </c>
    </row>
    <row r="298" spans="4:7" x14ac:dyDescent="0.2">
      <c r="D298" s="173">
        <v>40421</v>
      </c>
      <c r="E298" s="174">
        <v>2</v>
      </c>
      <c r="F298" s="172" t="str">
        <f t="shared" si="3"/>
        <v>Útil</v>
      </c>
      <c r="G298" s="175">
        <v>20.64</v>
      </c>
    </row>
    <row r="299" spans="4:7" x14ac:dyDescent="0.2">
      <c r="D299" s="173">
        <v>40422</v>
      </c>
      <c r="E299" s="174">
        <v>3</v>
      </c>
      <c r="F299" s="172" t="str">
        <f t="shared" si="3"/>
        <v>Útil</v>
      </c>
      <c r="G299" s="175">
        <v>19.48</v>
      </c>
    </row>
    <row r="300" spans="4:7" x14ac:dyDescent="0.2">
      <c r="D300" s="173">
        <v>40423</v>
      </c>
      <c r="E300" s="174">
        <v>4</v>
      </c>
      <c r="F300" s="172" t="str">
        <f t="shared" si="3"/>
        <v>Útil</v>
      </c>
      <c r="G300" s="175">
        <v>20.74</v>
      </c>
    </row>
    <row r="301" spans="4:7" x14ac:dyDescent="0.2">
      <c r="D301" s="173">
        <v>40424</v>
      </c>
      <c r="E301" s="174">
        <v>5</v>
      </c>
      <c r="F301" s="172" t="str">
        <f t="shared" si="3"/>
        <v>Útil</v>
      </c>
      <c r="G301" s="175">
        <v>21.16</v>
      </c>
    </row>
    <row r="302" spans="4:7" x14ac:dyDescent="0.2">
      <c r="D302" s="173">
        <v>40425</v>
      </c>
      <c r="E302" s="174">
        <v>6</v>
      </c>
      <c r="F302" s="172" t="str">
        <f t="shared" si="3"/>
        <v>Não útil</v>
      </c>
      <c r="G302" s="175">
        <v>21.1</v>
      </c>
    </row>
    <row r="303" spans="4:7" x14ac:dyDescent="0.2">
      <c r="D303" s="173">
        <v>40426</v>
      </c>
      <c r="E303" s="174">
        <v>7</v>
      </c>
      <c r="F303" s="172" t="str">
        <f t="shared" si="3"/>
        <v>Não útil</v>
      </c>
      <c r="G303" s="175">
        <v>22.74</v>
      </c>
    </row>
    <row r="304" spans="4:7" x14ac:dyDescent="0.2">
      <c r="D304" s="173">
        <v>40427</v>
      </c>
      <c r="E304" s="174">
        <v>1</v>
      </c>
      <c r="F304" s="172" t="str">
        <f t="shared" si="3"/>
        <v>Útil</v>
      </c>
      <c r="G304" s="175">
        <v>22.18</v>
      </c>
    </row>
    <row r="305" spans="4:7" x14ac:dyDescent="0.2">
      <c r="D305" s="176">
        <v>40428</v>
      </c>
      <c r="E305" s="177">
        <v>8</v>
      </c>
      <c r="F305" s="178" t="str">
        <f t="shared" si="3"/>
        <v>Não útil</v>
      </c>
      <c r="G305" s="175">
        <v>22.26</v>
      </c>
    </row>
    <row r="306" spans="4:7" x14ac:dyDescent="0.2">
      <c r="D306" s="173">
        <v>40429</v>
      </c>
      <c r="E306" s="174">
        <v>3</v>
      </c>
      <c r="F306" s="172" t="str">
        <f t="shared" si="3"/>
        <v>Útil</v>
      </c>
      <c r="G306" s="175">
        <v>21.92</v>
      </c>
    </row>
    <row r="307" spans="4:7" x14ac:dyDescent="0.2">
      <c r="D307" s="173">
        <v>40430</v>
      </c>
      <c r="E307" s="174">
        <v>4</v>
      </c>
      <c r="F307" s="172" t="str">
        <f t="shared" si="3"/>
        <v>Útil</v>
      </c>
      <c r="G307" s="175">
        <v>20.420000000000002</v>
      </c>
    </row>
    <row r="308" spans="4:7" x14ac:dyDescent="0.2">
      <c r="D308" s="173">
        <v>40431</v>
      </c>
      <c r="E308" s="174">
        <v>5</v>
      </c>
      <c r="F308" s="172" t="str">
        <f t="shared" si="3"/>
        <v>Útil</v>
      </c>
      <c r="G308" s="175">
        <v>20.8</v>
      </c>
    </row>
    <row r="309" spans="4:7" x14ac:dyDescent="0.2">
      <c r="D309" s="173">
        <v>40432</v>
      </c>
      <c r="E309" s="174">
        <v>6</v>
      </c>
      <c r="F309" s="172" t="str">
        <f t="shared" si="3"/>
        <v>Não útil</v>
      </c>
      <c r="G309" s="175">
        <v>19.28</v>
      </c>
    </row>
    <row r="310" spans="4:7" x14ac:dyDescent="0.2">
      <c r="D310" s="173">
        <v>40433</v>
      </c>
      <c r="E310" s="174">
        <v>7</v>
      </c>
      <c r="F310" s="172" t="str">
        <f t="shared" si="3"/>
        <v>Não útil</v>
      </c>
      <c r="G310" s="175">
        <v>19.62</v>
      </c>
    </row>
    <row r="311" spans="4:7" x14ac:dyDescent="0.2">
      <c r="D311" s="173">
        <v>40434</v>
      </c>
      <c r="E311" s="174">
        <v>1</v>
      </c>
      <c r="F311" s="172" t="str">
        <f t="shared" si="3"/>
        <v>Útil</v>
      </c>
      <c r="G311" s="175">
        <v>20.62</v>
      </c>
    </row>
    <row r="312" spans="4:7" x14ac:dyDescent="0.2">
      <c r="D312" s="173">
        <v>40435</v>
      </c>
      <c r="E312" s="174">
        <v>2</v>
      </c>
      <c r="F312" s="172" t="str">
        <f t="shared" ref="F312:F375" si="4">IF(E312&lt;6,"Útil","Não útil")</f>
        <v>Útil</v>
      </c>
      <c r="G312" s="175">
        <v>21.4</v>
      </c>
    </row>
    <row r="313" spans="4:7" x14ac:dyDescent="0.2">
      <c r="D313" s="173">
        <v>40436</v>
      </c>
      <c r="E313" s="174">
        <v>3</v>
      </c>
      <c r="F313" s="172" t="str">
        <f t="shared" si="4"/>
        <v>Útil</v>
      </c>
      <c r="G313" s="175">
        <v>23.38</v>
      </c>
    </row>
    <row r="314" spans="4:7" x14ac:dyDescent="0.2">
      <c r="D314" s="173">
        <v>40437</v>
      </c>
      <c r="E314" s="174">
        <v>4</v>
      </c>
      <c r="F314" s="172" t="str">
        <f t="shared" si="4"/>
        <v>Útil</v>
      </c>
      <c r="G314" s="175">
        <v>22.78</v>
      </c>
    </row>
    <row r="315" spans="4:7" x14ac:dyDescent="0.2">
      <c r="D315" s="173">
        <v>40438</v>
      </c>
      <c r="E315" s="174">
        <v>5</v>
      </c>
      <c r="F315" s="172" t="str">
        <f t="shared" si="4"/>
        <v>Útil</v>
      </c>
      <c r="G315" s="175">
        <v>23.48</v>
      </c>
    </row>
    <row r="316" spans="4:7" x14ac:dyDescent="0.2">
      <c r="D316" s="173">
        <v>40439</v>
      </c>
      <c r="E316" s="174">
        <v>6</v>
      </c>
      <c r="F316" s="172" t="str">
        <f t="shared" si="4"/>
        <v>Não útil</v>
      </c>
      <c r="G316" s="175">
        <v>24.5</v>
      </c>
    </row>
    <row r="317" spans="4:7" x14ac:dyDescent="0.2">
      <c r="D317" s="173">
        <v>40440</v>
      </c>
      <c r="E317" s="174">
        <v>7</v>
      </c>
      <c r="F317" s="172" t="str">
        <f t="shared" si="4"/>
        <v>Não útil</v>
      </c>
      <c r="G317" s="175">
        <v>22.46</v>
      </c>
    </row>
    <row r="318" spans="4:7" x14ac:dyDescent="0.2">
      <c r="D318" s="173">
        <v>40441</v>
      </c>
      <c r="E318" s="174">
        <v>1</v>
      </c>
      <c r="F318" s="172" t="str">
        <f t="shared" si="4"/>
        <v>Útil</v>
      </c>
      <c r="G318" s="175">
        <v>21.62</v>
      </c>
    </row>
    <row r="319" spans="4:7" x14ac:dyDescent="0.2">
      <c r="D319" s="173">
        <v>40442</v>
      </c>
      <c r="E319" s="174">
        <v>2</v>
      </c>
      <c r="F319" s="172" t="str">
        <f t="shared" si="4"/>
        <v>Útil</v>
      </c>
      <c r="G319" s="175">
        <v>22.4</v>
      </c>
    </row>
    <row r="320" spans="4:7" x14ac:dyDescent="0.2">
      <c r="D320" s="173">
        <v>40443</v>
      </c>
      <c r="E320" s="174">
        <v>3</v>
      </c>
      <c r="F320" s="172" t="str">
        <f t="shared" si="4"/>
        <v>Útil</v>
      </c>
      <c r="G320" s="175">
        <v>22.66</v>
      </c>
    </row>
    <row r="321" spans="4:7" x14ac:dyDescent="0.2">
      <c r="D321" s="173">
        <v>40444</v>
      </c>
      <c r="E321" s="174">
        <v>4</v>
      </c>
      <c r="F321" s="172" t="str">
        <f t="shared" si="4"/>
        <v>Útil</v>
      </c>
      <c r="G321" s="175">
        <v>23.08</v>
      </c>
    </row>
    <row r="322" spans="4:7" x14ac:dyDescent="0.2">
      <c r="D322" s="173">
        <v>40445</v>
      </c>
      <c r="E322" s="174">
        <v>5</v>
      </c>
      <c r="F322" s="172" t="str">
        <f t="shared" si="4"/>
        <v>Útil</v>
      </c>
      <c r="G322" s="175">
        <v>24.24</v>
      </c>
    </row>
    <row r="323" spans="4:7" x14ac:dyDescent="0.2">
      <c r="D323" s="173">
        <v>40446</v>
      </c>
      <c r="E323" s="174">
        <v>6</v>
      </c>
      <c r="F323" s="172" t="str">
        <f t="shared" si="4"/>
        <v>Não útil</v>
      </c>
      <c r="G323" s="175">
        <v>23.64</v>
      </c>
    </row>
    <row r="324" spans="4:7" x14ac:dyDescent="0.2">
      <c r="D324" s="173">
        <v>40447</v>
      </c>
      <c r="E324" s="174">
        <v>7</v>
      </c>
      <c r="F324" s="172" t="str">
        <f t="shared" si="4"/>
        <v>Não útil</v>
      </c>
      <c r="G324" s="175">
        <v>24.36</v>
      </c>
    </row>
    <row r="325" spans="4:7" x14ac:dyDescent="0.2">
      <c r="D325" s="173">
        <v>40448</v>
      </c>
      <c r="E325" s="174">
        <v>1</v>
      </c>
      <c r="F325" s="172" t="str">
        <f t="shared" si="4"/>
        <v>Útil</v>
      </c>
      <c r="G325" s="175">
        <v>23.06</v>
      </c>
    </row>
    <row r="326" spans="4:7" x14ac:dyDescent="0.2">
      <c r="D326" s="173">
        <v>40449</v>
      </c>
      <c r="E326" s="174">
        <v>2</v>
      </c>
      <c r="F326" s="172" t="str">
        <f t="shared" si="4"/>
        <v>Útil</v>
      </c>
      <c r="G326" s="175">
        <v>19.14</v>
      </c>
    </row>
    <row r="327" spans="4:7" x14ac:dyDescent="0.2">
      <c r="D327" s="173">
        <v>40450</v>
      </c>
      <c r="E327" s="174">
        <v>3</v>
      </c>
      <c r="F327" s="172" t="str">
        <f t="shared" si="4"/>
        <v>Útil</v>
      </c>
      <c r="G327" s="175">
        <v>22.96</v>
      </c>
    </row>
    <row r="328" spans="4:7" x14ac:dyDescent="0.2">
      <c r="D328" s="173">
        <v>40451</v>
      </c>
      <c r="E328" s="174">
        <v>4</v>
      </c>
      <c r="F328" s="172" t="str">
        <f t="shared" si="4"/>
        <v>Útil</v>
      </c>
      <c r="G328" s="175">
        <v>22.62</v>
      </c>
    </row>
    <row r="329" spans="4:7" x14ac:dyDescent="0.2">
      <c r="D329" s="173">
        <v>40452</v>
      </c>
      <c r="E329" s="174">
        <v>5</v>
      </c>
      <c r="F329" s="172" t="str">
        <f t="shared" si="4"/>
        <v>Útil</v>
      </c>
      <c r="G329" s="175">
        <v>25.94</v>
      </c>
    </row>
    <row r="330" spans="4:7" x14ac:dyDescent="0.2">
      <c r="D330" s="173">
        <v>40453</v>
      </c>
      <c r="E330" s="174">
        <v>6</v>
      </c>
      <c r="F330" s="172" t="str">
        <f t="shared" si="4"/>
        <v>Não útil</v>
      </c>
      <c r="G330" s="175">
        <v>22.08</v>
      </c>
    </row>
    <row r="331" spans="4:7" x14ac:dyDescent="0.2">
      <c r="D331" s="173">
        <v>40454</v>
      </c>
      <c r="E331" s="174">
        <v>7</v>
      </c>
      <c r="F331" s="172" t="str">
        <f t="shared" si="4"/>
        <v>Não útil</v>
      </c>
      <c r="G331" s="175">
        <v>24.54</v>
      </c>
    </row>
    <row r="332" spans="4:7" x14ac:dyDescent="0.2">
      <c r="D332" s="173">
        <v>40455</v>
      </c>
      <c r="E332" s="174">
        <v>1</v>
      </c>
      <c r="F332" s="172" t="str">
        <f t="shared" si="4"/>
        <v>Útil</v>
      </c>
      <c r="G332" s="175">
        <v>23.24</v>
      </c>
    </row>
    <row r="333" spans="4:7" x14ac:dyDescent="0.2">
      <c r="D333" s="173">
        <v>40456</v>
      </c>
      <c r="E333" s="174">
        <v>2</v>
      </c>
      <c r="F333" s="172" t="str">
        <f t="shared" si="4"/>
        <v>Útil</v>
      </c>
      <c r="G333" s="175">
        <v>23.22</v>
      </c>
    </row>
    <row r="334" spans="4:7" x14ac:dyDescent="0.2">
      <c r="D334" s="173">
        <v>40457</v>
      </c>
      <c r="E334" s="174">
        <v>3</v>
      </c>
      <c r="F334" s="172" t="str">
        <f t="shared" si="4"/>
        <v>Útil</v>
      </c>
      <c r="G334" s="175">
        <v>25.56</v>
      </c>
    </row>
    <row r="335" spans="4:7" x14ac:dyDescent="0.2">
      <c r="D335" s="173">
        <v>40458</v>
      </c>
      <c r="E335" s="174">
        <v>4</v>
      </c>
      <c r="F335" s="172" t="str">
        <f t="shared" si="4"/>
        <v>Útil</v>
      </c>
      <c r="G335" s="175">
        <v>22.82</v>
      </c>
    </row>
    <row r="336" spans="4:7" x14ac:dyDescent="0.2">
      <c r="D336" s="173">
        <v>40459</v>
      </c>
      <c r="E336" s="174">
        <v>5</v>
      </c>
      <c r="F336" s="172" t="str">
        <f t="shared" si="4"/>
        <v>Útil</v>
      </c>
      <c r="G336" s="175">
        <v>23.1</v>
      </c>
    </row>
    <row r="337" spans="4:7" x14ac:dyDescent="0.2">
      <c r="D337" s="173">
        <v>40460</v>
      </c>
      <c r="E337" s="174">
        <v>6</v>
      </c>
      <c r="F337" s="172" t="str">
        <f t="shared" si="4"/>
        <v>Não útil</v>
      </c>
      <c r="G337" s="175">
        <v>23.02</v>
      </c>
    </row>
    <row r="338" spans="4:7" x14ac:dyDescent="0.2">
      <c r="D338" s="173">
        <v>40461</v>
      </c>
      <c r="E338" s="174">
        <v>7</v>
      </c>
      <c r="F338" s="172" t="str">
        <f t="shared" si="4"/>
        <v>Não útil</v>
      </c>
      <c r="G338" s="175">
        <v>21.36</v>
      </c>
    </row>
    <row r="339" spans="4:7" x14ac:dyDescent="0.2">
      <c r="D339" s="173">
        <v>40462</v>
      </c>
      <c r="E339" s="174">
        <v>1</v>
      </c>
      <c r="F339" s="172" t="str">
        <f t="shared" si="4"/>
        <v>Útil</v>
      </c>
      <c r="G339" s="175">
        <v>20.82</v>
      </c>
    </row>
    <row r="340" spans="4:7" x14ac:dyDescent="0.2">
      <c r="D340" s="176">
        <v>40463</v>
      </c>
      <c r="E340" s="177">
        <v>8</v>
      </c>
      <c r="F340" s="178" t="str">
        <f t="shared" si="4"/>
        <v>Não útil</v>
      </c>
      <c r="G340" s="175">
        <v>20.52</v>
      </c>
    </row>
    <row r="341" spans="4:7" x14ac:dyDescent="0.2">
      <c r="D341" s="173">
        <v>40464</v>
      </c>
      <c r="E341" s="174">
        <v>3</v>
      </c>
      <c r="F341" s="172" t="str">
        <f t="shared" si="4"/>
        <v>Útil</v>
      </c>
      <c r="G341" s="175">
        <v>19.64</v>
      </c>
    </row>
    <row r="342" spans="4:7" x14ac:dyDescent="0.2">
      <c r="D342" s="173">
        <v>40465</v>
      </c>
      <c r="E342" s="174">
        <v>4</v>
      </c>
      <c r="F342" s="172" t="str">
        <f t="shared" si="4"/>
        <v>Útil</v>
      </c>
      <c r="G342" s="175">
        <v>21.76</v>
      </c>
    </row>
    <row r="343" spans="4:7" x14ac:dyDescent="0.2">
      <c r="D343" s="173">
        <v>40466</v>
      </c>
      <c r="E343" s="174">
        <v>5</v>
      </c>
      <c r="F343" s="172" t="str">
        <f t="shared" si="4"/>
        <v>Útil</v>
      </c>
      <c r="G343" s="175">
        <v>23.04</v>
      </c>
    </row>
    <row r="344" spans="4:7" x14ac:dyDescent="0.2">
      <c r="D344" s="173">
        <v>40467</v>
      </c>
      <c r="E344" s="174">
        <v>6</v>
      </c>
      <c r="F344" s="172" t="str">
        <f t="shared" si="4"/>
        <v>Não útil</v>
      </c>
      <c r="G344" s="175">
        <v>23.88</v>
      </c>
    </row>
    <row r="345" spans="4:7" x14ac:dyDescent="0.2">
      <c r="D345" s="173">
        <v>40468</v>
      </c>
      <c r="E345" s="174">
        <v>7</v>
      </c>
      <c r="F345" s="172" t="str">
        <f t="shared" si="4"/>
        <v>Não útil</v>
      </c>
      <c r="G345" s="175">
        <v>23.58</v>
      </c>
    </row>
    <row r="346" spans="4:7" x14ac:dyDescent="0.2">
      <c r="D346" s="173">
        <v>40469</v>
      </c>
      <c r="E346" s="174">
        <v>1</v>
      </c>
      <c r="F346" s="172" t="str">
        <f t="shared" si="4"/>
        <v>Útil</v>
      </c>
      <c r="G346" s="175">
        <v>23.04</v>
      </c>
    </row>
    <row r="347" spans="4:7" x14ac:dyDescent="0.2">
      <c r="D347" s="173">
        <v>40470</v>
      </c>
      <c r="E347" s="174">
        <v>2</v>
      </c>
      <c r="F347" s="172" t="str">
        <f t="shared" si="4"/>
        <v>Útil</v>
      </c>
      <c r="G347" s="175">
        <v>23.28</v>
      </c>
    </row>
    <row r="348" spans="4:7" x14ac:dyDescent="0.2">
      <c r="D348" s="173">
        <v>40471</v>
      </c>
      <c r="E348" s="174">
        <v>3</v>
      </c>
      <c r="F348" s="172" t="str">
        <f t="shared" si="4"/>
        <v>Útil</v>
      </c>
      <c r="G348" s="175">
        <v>22.12</v>
      </c>
    </row>
    <row r="349" spans="4:7" x14ac:dyDescent="0.2">
      <c r="D349" s="173">
        <v>40472</v>
      </c>
      <c r="E349" s="174">
        <v>4</v>
      </c>
      <c r="F349" s="172" t="str">
        <f t="shared" si="4"/>
        <v>Útil</v>
      </c>
      <c r="G349" s="175">
        <v>22.42</v>
      </c>
    </row>
    <row r="350" spans="4:7" x14ac:dyDescent="0.2">
      <c r="D350" s="173">
        <v>40473</v>
      </c>
      <c r="E350" s="174">
        <v>5</v>
      </c>
      <c r="F350" s="172" t="str">
        <f t="shared" si="4"/>
        <v>Útil</v>
      </c>
      <c r="G350" s="175">
        <v>24.04</v>
      </c>
    </row>
    <row r="351" spans="4:7" x14ac:dyDescent="0.2">
      <c r="D351" s="173">
        <v>40474</v>
      </c>
      <c r="E351" s="174">
        <v>6</v>
      </c>
      <c r="F351" s="172" t="str">
        <f t="shared" si="4"/>
        <v>Não útil</v>
      </c>
      <c r="G351" s="175">
        <v>24.42</v>
      </c>
    </row>
    <row r="352" spans="4:7" x14ac:dyDescent="0.2">
      <c r="D352" s="173">
        <v>40475</v>
      </c>
      <c r="E352" s="174">
        <v>7</v>
      </c>
      <c r="F352" s="172" t="str">
        <f t="shared" si="4"/>
        <v>Não útil</v>
      </c>
      <c r="G352" s="175">
        <v>23.16</v>
      </c>
    </row>
    <row r="353" spans="4:7" x14ac:dyDescent="0.2">
      <c r="D353" s="173">
        <v>40476</v>
      </c>
      <c r="E353" s="174">
        <v>1</v>
      </c>
      <c r="F353" s="172" t="str">
        <f t="shared" si="4"/>
        <v>Útil</v>
      </c>
      <c r="G353" s="175">
        <v>23.06</v>
      </c>
    </row>
    <row r="354" spans="4:7" x14ac:dyDescent="0.2">
      <c r="D354" s="173">
        <v>40477</v>
      </c>
      <c r="E354" s="174">
        <v>2</v>
      </c>
      <c r="F354" s="172" t="str">
        <f t="shared" si="4"/>
        <v>Útil</v>
      </c>
      <c r="G354" s="175">
        <v>22.68</v>
      </c>
    </row>
    <row r="355" spans="4:7" x14ac:dyDescent="0.2">
      <c r="D355" s="173">
        <v>40478</v>
      </c>
      <c r="E355" s="174">
        <v>3</v>
      </c>
      <c r="F355" s="172" t="str">
        <f t="shared" si="4"/>
        <v>Útil</v>
      </c>
      <c r="G355" s="175">
        <v>21.22</v>
      </c>
    </row>
    <row r="356" spans="4:7" x14ac:dyDescent="0.2">
      <c r="D356" s="173">
        <v>40479</v>
      </c>
      <c r="E356" s="174">
        <v>4</v>
      </c>
      <c r="F356" s="172" t="str">
        <f t="shared" si="4"/>
        <v>Útil</v>
      </c>
      <c r="G356" s="175">
        <v>23.98</v>
      </c>
    </row>
    <row r="357" spans="4:7" x14ac:dyDescent="0.2">
      <c r="D357" s="173">
        <v>40480</v>
      </c>
      <c r="E357" s="174">
        <v>5</v>
      </c>
      <c r="F357" s="172" t="str">
        <f t="shared" si="4"/>
        <v>Útil</v>
      </c>
      <c r="G357" s="175">
        <v>25.48</v>
      </c>
    </row>
    <row r="358" spans="4:7" x14ac:dyDescent="0.2">
      <c r="D358" s="173">
        <v>40481</v>
      </c>
      <c r="E358" s="174">
        <v>6</v>
      </c>
      <c r="F358" s="172" t="str">
        <f t="shared" si="4"/>
        <v>Não útil</v>
      </c>
      <c r="G358" s="175">
        <v>25.78</v>
      </c>
    </row>
    <row r="359" spans="4:7" x14ac:dyDescent="0.2">
      <c r="D359" s="173">
        <v>40482</v>
      </c>
      <c r="E359" s="174">
        <v>7</v>
      </c>
      <c r="F359" s="172" t="str">
        <f t="shared" si="4"/>
        <v>Não útil</v>
      </c>
      <c r="G359" s="175">
        <v>24.08</v>
      </c>
    </row>
    <row r="360" spans="4:7" x14ac:dyDescent="0.2">
      <c r="D360" s="173">
        <v>40483</v>
      </c>
      <c r="E360" s="174">
        <v>1</v>
      </c>
      <c r="F360" s="172" t="str">
        <f t="shared" si="4"/>
        <v>Útil</v>
      </c>
      <c r="G360" s="175">
        <v>22.56</v>
      </c>
    </row>
    <row r="361" spans="4:7" x14ac:dyDescent="0.2">
      <c r="D361" s="176">
        <v>40484</v>
      </c>
      <c r="E361" s="177">
        <v>8</v>
      </c>
      <c r="F361" s="178" t="str">
        <f t="shared" si="4"/>
        <v>Não útil</v>
      </c>
      <c r="G361" s="175">
        <v>20.88</v>
      </c>
    </row>
    <row r="362" spans="4:7" x14ac:dyDescent="0.2">
      <c r="D362" s="173">
        <v>40485</v>
      </c>
      <c r="E362" s="174">
        <v>3</v>
      </c>
      <c r="F362" s="172" t="str">
        <f t="shared" si="4"/>
        <v>Útil</v>
      </c>
      <c r="G362" s="175">
        <v>21.58</v>
      </c>
    </row>
    <row r="363" spans="4:7" x14ac:dyDescent="0.2">
      <c r="D363" s="173">
        <v>40486</v>
      </c>
      <c r="E363" s="174">
        <v>4</v>
      </c>
      <c r="F363" s="172" t="str">
        <f t="shared" si="4"/>
        <v>Útil</v>
      </c>
      <c r="G363" s="175">
        <v>22.82</v>
      </c>
    </row>
    <row r="364" spans="4:7" x14ac:dyDescent="0.2">
      <c r="D364" s="173">
        <v>40487</v>
      </c>
      <c r="E364" s="174">
        <v>5</v>
      </c>
      <c r="F364" s="172" t="str">
        <f t="shared" si="4"/>
        <v>Útil</v>
      </c>
      <c r="G364" s="175">
        <v>22.56</v>
      </c>
    </row>
    <row r="365" spans="4:7" x14ac:dyDescent="0.2">
      <c r="D365" s="173">
        <v>40488</v>
      </c>
      <c r="E365" s="174">
        <v>6</v>
      </c>
      <c r="F365" s="172" t="str">
        <f t="shared" si="4"/>
        <v>Não útil</v>
      </c>
      <c r="G365" s="175">
        <v>20.28</v>
      </c>
    </row>
    <row r="366" spans="4:7" x14ac:dyDescent="0.2">
      <c r="D366" s="173">
        <v>40489</v>
      </c>
      <c r="E366" s="174">
        <v>7</v>
      </c>
      <c r="F366" s="172" t="str">
        <f t="shared" si="4"/>
        <v>Não útil</v>
      </c>
      <c r="G366" s="175">
        <v>21.3</v>
      </c>
    </row>
    <row r="367" spans="4:7" x14ac:dyDescent="0.2">
      <c r="D367" s="173">
        <v>40490</v>
      </c>
      <c r="E367" s="174">
        <v>1</v>
      </c>
      <c r="F367" s="172" t="str">
        <f t="shared" si="4"/>
        <v>Útil</v>
      </c>
      <c r="G367" s="175">
        <v>22.98</v>
      </c>
    </row>
    <row r="368" spans="4:7" x14ac:dyDescent="0.2">
      <c r="D368" s="173">
        <v>40491</v>
      </c>
      <c r="E368" s="174">
        <v>2</v>
      </c>
      <c r="F368" s="172" t="str">
        <f t="shared" si="4"/>
        <v>Útil</v>
      </c>
      <c r="G368" s="175">
        <v>22.84</v>
      </c>
    </row>
    <row r="369" spans="4:7" x14ac:dyDescent="0.2">
      <c r="D369" s="173">
        <v>40492</v>
      </c>
      <c r="E369" s="174">
        <v>3</v>
      </c>
      <c r="F369" s="172" t="str">
        <f t="shared" si="4"/>
        <v>Útil</v>
      </c>
      <c r="G369" s="175">
        <v>22.24</v>
      </c>
    </row>
    <row r="370" spans="4:7" x14ac:dyDescent="0.2">
      <c r="D370" s="173">
        <v>40493</v>
      </c>
      <c r="E370" s="174">
        <v>4</v>
      </c>
      <c r="F370" s="172" t="str">
        <f t="shared" si="4"/>
        <v>Útil</v>
      </c>
      <c r="G370" s="175">
        <v>21.56</v>
      </c>
    </row>
    <row r="371" spans="4:7" x14ac:dyDescent="0.2">
      <c r="D371" s="173">
        <v>40494</v>
      </c>
      <c r="E371" s="174">
        <v>5</v>
      </c>
      <c r="F371" s="172" t="str">
        <f t="shared" si="4"/>
        <v>Útil</v>
      </c>
      <c r="G371" s="175">
        <v>21.82</v>
      </c>
    </row>
    <row r="372" spans="4:7" x14ac:dyDescent="0.2">
      <c r="D372" s="173">
        <v>40495</v>
      </c>
      <c r="E372" s="174">
        <v>6</v>
      </c>
      <c r="F372" s="172" t="str">
        <f t="shared" si="4"/>
        <v>Não útil</v>
      </c>
      <c r="G372" s="175">
        <v>21.52</v>
      </c>
    </row>
    <row r="373" spans="4:7" x14ac:dyDescent="0.2">
      <c r="D373" s="173">
        <v>40496</v>
      </c>
      <c r="E373" s="174">
        <v>7</v>
      </c>
      <c r="F373" s="172" t="str">
        <f t="shared" si="4"/>
        <v>Não útil</v>
      </c>
      <c r="G373" s="175">
        <v>19.82</v>
      </c>
    </row>
    <row r="374" spans="4:7" x14ac:dyDescent="0.2">
      <c r="D374" s="176">
        <v>40497</v>
      </c>
      <c r="E374" s="177">
        <v>8</v>
      </c>
      <c r="F374" s="178" t="str">
        <f t="shared" si="4"/>
        <v>Não útil</v>
      </c>
      <c r="G374" s="175">
        <v>21</v>
      </c>
    </row>
    <row r="375" spans="4:7" x14ac:dyDescent="0.2">
      <c r="D375" s="173">
        <v>40498</v>
      </c>
      <c r="E375" s="174">
        <v>2</v>
      </c>
      <c r="F375" s="172" t="str">
        <f t="shared" si="4"/>
        <v>Útil</v>
      </c>
      <c r="G375" s="175">
        <v>21.36</v>
      </c>
    </row>
    <row r="376" spans="4:7" x14ac:dyDescent="0.2">
      <c r="D376" s="173">
        <v>40499</v>
      </c>
      <c r="E376" s="174">
        <v>3</v>
      </c>
      <c r="F376" s="172" t="str">
        <f t="shared" ref="F376:F412" si="5">IF(E376&lt;6,"Útil","Não útil")</f>
        <v>Útil</v>
      </c>
      <c r="G376" s="175">
        <v>21.1</v>
      </c>
    </row>
    <row r="377" spans="4:7" x14ac:dyDescent="0.2">
      <c r="D377" s="173">
        <v>40500</v>
      </c>
      <c r="E377" s="174">
        <v>4</v>
      </c>
      <c r="F377" s="172" t="str">
        <f t="shared" si="5"/>
        <v>Útil</v>
      </c>
      <c r="G377" s="175">
        <v>22.02</v>
      </c>
    </row>
    <row r="378" spans="4:7" x14ac:dyDescent="0.2">
      <c r="D378" s="173">
        <v>40501</v>
      </c>
      <c r="E378" s="174">
        <v>5</v>
      </c>
      <c r="F378" s="172" t="str">
        <f t="shared" si="5"/>
        <v>Útil</v>
      </c>
      <c r="G378" s="175">
        <v>23.14</v>
      </c>
    </row>
    <row r="379" spans="4:7" x14ac:dyDescent="0.2">
      <c r="D379" s="173">
        <v>40502</v>
      </c>
      <c r="E379" s="174">
        <v>6</v>
      </c>
      <c r="F379" s="172" t="str">
        <f t="shared" si="5"/>
        <v>Não útil</v>
      </c>
      <c r="G379" s="175">
        <v>25.34</v>
      </c>
    </row>
    <row r="380" spans="4:7" x14ac:dyDescent="0.2">
      <c r="D380" s="173">
        <v>40503</v>
      </c>
      <c r="E380" s="174">
        <v>7</v>
      </c>
      <c r="F380" s="172" t="str">
        <f t="shared" si="5"/>
        <v>Não útil</v>
      </c>
      <c r="G380" s="175">
        <v>23.92</v>
      </c>
    </row>
    <row r="381" spans="4:7" x14ac:dyDescent="0.2">
      <c r="D381" s="173">
        <v>40504</v>
      </c>
      <c r="E381" s="174">
        <v>1</v>
      </c>
      <c r="F381" s="172" t="str">
        <f t="shared" si="5"/>
        <v>Útil</v>
      </c>
      <c r="G381" s="175">
        <v>21.42</v>
      </c>
    </row>
    <row r="382" spans="4:7" x14ac:dyDescent="0.2">
      <c r="D382" s="173">
        <v>40505</v>
      </c>
      <c r="E382" s="174">
        <v>2</v>
      </c>
      <c r="F382" s="172" t="str">
        <f t="shared" si="5"/>
        <v>Útil</v>
      </c>
      <c r="G382" s="175">
        <v>22.96</v>
      </c>
    </row>
    <row r="383" spans="4:7" x14ac:dyDescent="0.2">
      <c r="D383" s="173">
        <v>40506</v>
      </c>
      <c r="E383" s="174">
        <v>3</v>
      </c>
      <c r="F383" s="172" t="str">
        <f t="shared" si="5"/>
        <v>Útil</v>
      </c>
      <c r="G383" s="175">
        <v>23.1</v>
      </c>
    </row>
    <row r="384" spans="4:7" x14ac:dyDescent="0.2">
      <c r="D384" s="173">
        <v>40507</v>
      </c>
      <c r="E384" s="174">
        <v>4</v>
      </c>
      <c r="F384" s="172" t="str">
        <f t="shared" si="5"/>
        <v>Útil</v>
      </c>
      <c r="G384" s="175">
        <v>22.8</v>
      </c>
    </row>
    <row r="385" spans="4:7" x14ac:dyDescent="0.2">
      <c r="D385" s="173">
        <v>40508</v>
      </c>
      <c r="E385" s="174">
        <v>5</v>
      </c>
      <c r="F385" s="172" t="str">
        <f t="shared" si="5"/>
        <v>Útil</v>
      </c>
      <c r="G385" s="175">
        <v>22.2</v>
      </c>
    </row>
    <row r="386" spans="4:7" x14ac:dyDescent="0.2">
      <c r="D386" s="173">
        <v>40509</v>
      </c>
      <c r="E386" s="174">
        <v>6</v>
      </c>
      <c r="F386" s="172" t="str">
        <f t="shared" si="5"/>
        <v>Não útil</v>
      </c>
      <c r="G386" s="175">
        <v>22.74</v>
      </c>
    </row>
    <row r="387" spans="4:7" x14ac:dyDescent="0.2">
      <c r="D387" s="173">
        <v>40510</v>
      </c>
      <c r="E387" s="174">
        <v>7</v>
      </c>
      <c r="F387" s="172" t="str">
        <f t="shared" si="5"/>
        <v>Não útil</v>
      </c>
      <c r="G387" s="175">
        <v>24.34</v>
      </c>
    </row>
    <row r="388" spans="4:7" x14ac:dyDescent="0.2">
      <c r="D388" s="173">
        <v>40511</v>
      </c>
      <c r="E388" s="174">
        <v>1</v>
      </c>
      <c r="F388" s="172" t="str">
        <f t="shared" si="5"/>
        <v>Útil</v>
      </c>
      <c r="G388" s="175">
        <v>24.28</v>
      </c>
    </row>
    <row r="389" spans="4:7" x14ac:dyDescent="0.2">
      <c r="D389" s="173">
        <v>40512</v>
      </c>
      <c r="E389" s="174">
        <v>2</v>
      </c>
      <c r="F389" s="172" t="str">
        <f t="shared" si="5"/>
        <v>Útil</v>
      </c>
      <c r="G389" s="175">
        <v>24.62</v>
      </c>
    </row>
    <row r="390" spans="4:7" x14ac:dyDescent="0.2">
      <c r="D390" s="173">
        <v>40513</v>
      </c>
      <c r="E390" s="174">
        <v>3</v>
      </c>
      <c r="F390" s="172" t="str">
        <f t="shared" si="5"/>
        <v>Útil</v>
      </c>
      <c r="G390" s="175">
        <v>22.32</v>
      </c>
    </row>
    <row r="391" spans="4:7" x14ac:dyDescent="0.2">
      <c r="D391" s="173">
        <v>40514</v>
      </c>
      <c r="E391" s="174">
        <v>4</v>
      </c>
      <c r="F391" s="172" t="str">
        <f t="shared" si="5"/>
        <v>Útil</v>
      </c>
      <c r="G391" s="175">
        <v>22.88</v>
      </c>
    </row>
    <row r="392" spans="4:7" x14ac:dyDescent="0.2">
      <c r="D392" s="173">
        <v>40515</v>
      </c>
      <c r="E392" s="174">
        <v>5</v>
      </c>
      <c r="F392" s="172" t="str">
        <f t="shared" si="5"/>
        <v>Útil</v>
      </c>
      <c r="G392" s="175">
        <v>26.1</v>
      </c>
    </row>
    <row r="393" spans="4:7" x14ac:dyDescent="0.2">
      <c r="D393" s="173">
        <v>40516</v>
      </c>
      <c r="E393" s="174">
        <v>6</v>
      </c>
      <c r="F393" s="172" t="str">
        <f t="shared" si="5"/>
        <v>Não útil</v>
      </c>
      <c r="G393" s="175">
        <v>26.18</v>
      </c>
    </row>
    <row r="394" spans="4:7" x14ac:dyDescent="0.2">
      <c r="D394" s="173">
        <v>40517</v>
      </c>
      <c r="E394" s="174">
        <v>7</v>
      </c>
      <c r="F394" s="172" t="str">
        <f t="shared" si="5"/>
        <v>Não útil</v>
      </c>
      <c r="G394" s="175">
        <v>26.42</v>
      </c>
    </row>
    <row r="395" spans="4:7" x14ac:dyDescent="0.2">
      <c r="D395" s="173">
        <v>40518</v>
      </c>
      <c r="E395" s="174">
        <v>1</v>
      </c>
      <c r="F395" s="172" t="str">
        <f t="shared" si="5"/>
        <v>Útil</v>
      </c>
      <c r="G395" s="175">
        <v>23.6</v>
      </c>
    </row>
    <row r="396" spans="4:7" x14ac:dyDescent="0.2">
      <c r="D396" s="173">
        <v>40519</v>
      </c>
      <c r="E396" s="174">
        <v>2</v>
      </c>
      <c r="F396" s="172" t="str">
        <f t="shared" si="5"/>
        <v>Útil</v>
      </c>
      <c r="G396" s="175">
        <v>23.76</v>
      </c>
    </row>
    <row r="397" spans="4:7" x14ac:dyDescent="0.2">
      <c r="D397" s="173">
        <v>40520</v>
      </c>
      <c r="E397" s="174">
        <v>3</v>
      </c>
      <c r="F397" s="172" t="str">
        <f t="shared" si="5"/>
        <v>Útil</v>
      </c>
      <c r="G397" s="175">
        <v>24.86</v>
      </c>
    </row>
    <row r="398" spans="4:7" x14ac:dyDescent="0.2">
      <c r="D398" s="173">
        <v>40521</v>
      </c>
      <c r="E398" s="174">
        <v>4</v>
      </c>
      <c r="F398" s="172" t="str">
        <f t="shared" si="5"/>
        <v>Útil</v>
      </c>
      <c r="G398" s="175">
        <v>25.5</v>
      </c>
    </row>
    <row r="399" spans="4:7" x14ac:dyDescent="0.2">
      <c r="D399" s="173">
        <v>40522</v>
      </c>
      <c r="E399" s="174">
        <v>5</v>
      </c>
      <c r="F399" s="172" t="str">
        <f t="shared" si="5"/>
        <v>Útil</v>
      </c>
      <c r="G399" s="175">
        <v>25.14</v>
      </c>
    </row>
    <row r="400" spans="4:7" x14ac:dyDescent="0.2">
      <c r="D400" s="173">
        <v>40523</v>
      </c>
      <c r="E400" s="174">
        <v>6</v>
      </c>
      <c r="F400" s="172" t="str">
        <f t="shared" si="5"/>
        <v>Não útil</v>
      </c>
      <c r="G400" s="175">
        <v>25</v>
      </c>
    </row>
    <row r="401" spans="4:7" x14ac:dyDescent="0.2">
      <c r="D401" s="173">
        <v>40524</v>
      </c>
      <c r="E401" s="174">
        <v>7</v>
      </c>
      <c r="F401" s="172" t="str">
        <f t="shared" si="5"/>
        <v>Não útil</v>
      </c>
      <c r="G401" s="175">
        <v>25.68</v>
      </c>
    </row>
    <row r="402" spans="4:7" x14ac:dyDescent="0.2">
      <c r="D402" s="173">
        <v>40525</v>
      </c>
      <c r="E402" s="174">
        <v>1</v>
      </c>
      <c r="F402" s="172" t="str">
        <f t="shared" si="5"/>
        <v>Útil</v>
      </c>
      <c r="G402" s="175">
        <v>25.62</v>
      </c>
    </row>
    <row r="403" spans="4:7" x14ac:dyDescent="0.2">
      <c r="D403" s="173">
        <v>40526</v>
      </c>
      <c r="E403" s="174">
        <v>2</v>
      </c>
      <c r="F403" s="172" t="str">
        <f t="shared" si="5"/>
        <v>Útil</v>
      </c>
      <c r="G403" s="175">
        <v>25.88</v>
      </c>
    </row>
    <row r="404" spans="4:7" x14ac:dyDescent="0.2">
      <c r="D404" s="173">
        <v>40527</v>
      </c>
      <c r="E404" s="174">
        <v>3</v>
      </c>
      <c r="F404" s="172" t="str">
        <f t="shared" si="5"/>
        <v>Útil</v>
      </c>
      <c r="G404" s="175">
        <v>23.2</v>
      </c>
    </row>
    <row r="405" spans="4:7" x14ac:dyDescent="0.2">
      <c r="D405" s="173">
        <v>40528</v>
      </c>
      <c r="E405" s="174">
        <v>4</v>
      </c>
      <c r="F405" s="172" t="str">
        <f t="shared" si="5"/>
        <v>Útil</v>
      </c>
      <c r="G405" s="175">
        <v>24.02</v>
      </c>
    </row>
    <row r="406" spans="4:7" x14ac:dyDescent="0.2">
      <c r="D406" s="173">
        <v>40529</v>
      </c>
      <c r="E406" s="174">
        <v>5</v>
      </c>
      <c r="F406" s="172" t="str">
        <f t="shared" si="5"/>
        <v>Útil</v>
      </c>
      <c r="G406" s="175">
        <v>23.92</v>
      </c>
    </row>
    <row r="407" spans="4:7" x14ac:dyDescent="0.2">
      <c r="D407" s="173">
        <v>40530</v>
      </c>
      <c r="E407" s="174">
        <v>6</v>
      </c>
      <c r="F407" s="172" t="str">
        <f t="shared" si="5"/>
        <v>Não útil</v>
      </c>
      <c r="G407" s="175">
        <v>24.44</v>
      </c>
    </row>
    <row r="408" spans="4:7" x14ac:dyDescent="0.2">
      <c r="D408" s="173">
        <v>40531</v>
      </c>
      <c r="E408" s="174">
        <v>7</v>
      </c>
      <c r="F408" s="172" t="str">
        <f t="shared" si="5"/>
        <v>Não útil</v>
      </c>
      <c r="G408" s="175">
        <v>24.44</v>
      </c>
    </row>
    <row r="409" spans="4:7" x14ac:dyDescent="0.2">
      <c r="D409" s="173">
        <v>40532</v>
      </c>
      <c r="E409" s="174">
        <v>1</v>
      </c>
      <c r="F409" s="172" t="str">
        <f t="shared" si="5"/>
        <v>Útil</v>
      </c>
      <c r="G409" s="175">
        <v>24.32</v>
      </c>
    </row>
    <row r="410" spans="4:7" x14ac:dyDescent="0.2">
      <c r="D410" s="173">
        <v>40533</v>
      </c>
      <c r="E410" s="174">
        <v>2</v>
      </c>
      <c r="F410" s="172" t="str">
        <f t="shared" si="5"/>
        <v>Útil</v>
      </c>
      <c r="G410" s="175">
        <v>25.08</v>
      </c>
    </row>
    <row r="411" spans="4:7" x14ac:dyDescent="0.2">
      <c r="D411" s="173">
        <v>40534</v>
      </c>
      <c r="E411" s="174">
        <v>3</v>
      </c>
      <c r="F411" s="172" t="str">
        <f t="shared" si="5"/>
        <v>Útil</v>
      </c>
      <c r="G411" s="175">
        <v>25.5</v>
      </c>
    </row>
    <row r="412" spans="4:7" x14ac:dyDescent="0.2">
      <c r="D412" s="173">
        <v>40535</v>
      </c>
      <c r="E412" s="174">
        <v>4</v>
      </c>
      <c r="F412" s="172" t="str">
        <f t="shared" si="5"/>
        <v>Útil</v>
      </c>
      <c r="G412" s="175">
        <v>26.84</v>
      </c>
    </row>
    <row r="413" spans="4:7" x14ac:dyDescent="0.2">
      <c r="D413" s="173">
        <v>40536</v>
      </c>
      <c r="E413" s="174">
        <v>5</v>
      </c>
      <c r="F413" s="172" t="str">
        <f>IF(E413&lt;6,"Útil","Não útil")</f>
        <v>Útil</v>
      </c>
      <c r="G413" s="175">
        <v>22.46</v>
      </c>
    </row>
    <row r="414" spans="4:7" x14ac:dyDescent="0.2">
      <c r="D414" s="173">
        <v>40537</v>
      </c>
      <c r="E414" s="174">
        <v>8</v>
      </c>
      <c r="F414" s="172" t="str">
        <f>IF(E414&lt;6,"Útil","Não útil")</f>
        <v>Não útil</v>
      </c>
      <c r="G414" s="175">
        <v>22.86</v>
      </c>
    </row>
    <row r="415" spans="4:7" x14ac:dyDescent="0.2">
      <c r="D415" s="173">
        <v>40538</v>
      </c>
      <c r="E415" s="174">
        <v>7</v>
      </c>
      <c r="F415" s="172" t="str">
        <f t="shared" ref="F415:F420" si="6">IF(E415&lt;6,"Útil","Não útil")</f>
        <v>Não útil</v>
      </c>
      <c r="G415" s="175">
        <v>23.32</v>
      </c>
    </row>
    <row r="416" spans="4:7" x14ac:dyDescent="0.2">
      <c r="D416" s="173">
        <v>40539</v>
      </c>
      <c r="E416" s="174">
        <v>1</v>
      </c>
      <c r="F416" s="172" t="str">
        <f t="shared" si="6"/>
        <v>Útil</v>
      </c>
      <c r="G416" s="175">
        <v>22.14</v>
      </c>
    </row>
    <row r="417" spans="4:7" x14ac:dyDescent="0.2">
      <c r="D417" s="173">
        <v>40540</v>
      </c>
      <c r="E417" s="174">
        <v>2</v>
      </c>
      <c r="F417" s="172" t="str">
        <f t="shared" si="6"/>
        <v>Útil</v>
      </c>
      <c r="G417" s="175">
        <v>22.02</v>
      </c>
    </row>
    <row r="418" spans="4:7" x14ac:dyDescent="0.2">
      <c r="D418" s="173">
        <v>40541</v>
      </c>
      <c r="E418" s="174">
        <v>3</v>
      </c>
      <c r="F418" s="172" t="str">
        <f t="shared" si="6"/>
        <v>Útil</v>
      </c>
      <c r="G418" s="175">
        <v>21.42</v>
      </c>
    </row>
    <row r="419" spans="4:7" x14ac:dyDescent="0.2">
      <c r="D419" s="173">
        <v>40542</v>
      </c>
      <c r="E419" s="174">
        <v>4</v>
      </c>
      <c r="F419" s="172" t="str">
        <f t="shared" si="6"/>
        <v>Útil</v>
      </c>
      <c r="G419" s="175">
        <v>20.78</v>
      </c>
    </row>
    <row r="420" spans="4:7" x14ac:dyDescent="0.2">
      <c r="D420" s="173">
        <v>40543</v>
      </c>
      <c r="E420" s="174">
        <v>5</v>
      </c>
      <c r="F420" s="172" t="str">
        <f t="shared" si="6"/>
        <v>Útil</v>
      </c>
      <c r="G420" s="175">
        <v>21.72</v>
      </c>
    </row>
    <row r="421" spans="4:7" x14ac:dyDescent="0.2">
      <c r="D421" s="176">
        <v>40544</v>
      </c>
      <c r="E421" s="177">
        <v>8</v>
      </c>
      <c r="F421" s="178" t="str">
        <f>IF(E421&lt;6,"Útil","Não útil")</f>
        <v>Não útil</v>
      </c>
      <c r="G421" s="175">
        <v>20.100000000000001</v>
      </c>
    </row>
    <row r="422" spans="4:7" x14ac:dyDescent="0.2">
      <c r="D422" s="173">
        <v>40545</v>
      </c>
      <c r="E422" s="174">
        <v>7</v>
      </c>
      <c r="F422" s="172" t="str">
        <f t="shared" ref="F422:F485" si="7">IF(E422&lt;6,"Útil","Não útil")</f>
        <v>Não útil</v>
      </c>
      <c r="G422" s="175">
        <v>21.74</v>
      </c>
    </row>
    <row r="423" spans="4:7" x14ac:dyDescent="0.2">
      <c r="D423" s="173">
        <v>40546</v>
      </c>
      <c r="E423" s="174">
        <v>1</v>
      </c>
      <c r="F423" s="172" t="str">
        <f t="shared" si="7"/>
        <v>Útil</v>
      </c>
      <c r="G423" s="175">
        <v>21.88</v>
      </c>
    </row>
    <row r="424" spans="4:7" x14ac:dyDescent="0.2">
      <c r="D424" s="173">
        <v>40547</v>
      </c>
      <c r="E424" s="174">
        <v>2</v>
      </c>
      <c r="F424" s="172" t="str">
        <f t="shared" si="7"/>
        <v>Útil</v>
      </c>
      <c r="G424" s="175">
        <v>21.74</v>
      </c>
    </row>
    <row r="425" spans="4:7" x14ac:dyDescent="0.2">
      <c r="D425" s="173">
        <v>40548</v>
      </c>
      <c r="E425" s="174">
        <v>3</v>
      </c>
      <c r="F425" s="172" t="str">
        <f t="shared" si="7"/>
        <v>Útil</v>
      </c>
      <c r="G425" s="175">
        <v>21.92</v>
      </c>
    </row>
    <row r="426" spans="4:7" x14ac:dyDescent="0.2">
      <c r="D426" s="173">
        <v>40549</v>
      </c>
      <c r="E426" s="174">
        <v>4</v>
      </c>
      <c r="F426" s="172" t="str">
        <f t="shared" si="7"/>
        <v>Útil</v>
      </c>
      <c r="G426" s="175">
        <v>22.76</v>
      </c>
    </row>
    <row r="427" spans="4:7" x14ac:dyDescent="0.2">
      <c r="D427" s="173">
        <v>40550</v>
      </c>
      <c r="E427" s="174">
        <v>5</v>
      </c>
      <c r="F427" s="172" t="str">
        <f t="shared" si="7"/>
        <v>Útil</v>
      </c>
      <c r="G427" s="175">
        <v>22.44</v>
      </c>
    </row>
    <row r="428" spans="4:7" x14ac:dyDescent="0.2">
      <c r="D428" s="173">
        <v>40551</v>
      </c>
      <c r="E428" s="174">
        <v>6</v>
      </c>
      <c r="F428" s="172" t="str">
        <f t="shared" si="7"/>
        <v>Não útil</v>
      </c>
      <c r="G428" s="175">
        <v>23.2</v>
      </c>
    </row>
    <row r="429" spans="4:7" x14ac:dyDescent="0.2">
      <c r="D429" s="173">
        <v>40552</v>
      </c>
      <c r="E429" s="174">
        <v>7</v>
      </c>
      <c r="F429" s="172" t="str">
        <f t="shared" si="7"/>
        <v>Não útil</v>
      </c>
      <c r="G429" s="175">
        <v>23.56</v>
      </c>
    </row>
    <row r="430" spans="4:7" x14ac:dyDescent="0.2">
      <c r="D430" s="173">
        <v>40553</v>
      </c>
      <c r="E430" s="174">
        <v>1</v>
      </c>
      <c r="F430" s="172" t="str">
        <f t="shared" si="7"/>
        <v>Útil</v>
      </c>
      <c r="G430" s="175">
        <v>23.82</v>
      </c>
    </row>
    <row r="431" spans="4:7" x14ac:dyDescent="0.2">
      <c r="D431" s="173">
        <v>40554</v>
      </c>
      <c r="E431" s="174">
        <v>2</v>
      </c>
      <c r="F431" s="172" t="str">
        <f t="shared" si="7"/>
        <v>Útil</v>
      </c>
      <c r="G431" s="175">
        <v>23.14</v>
      </c>
    </row>
    <row r="432" spans="4:7" x14ac:dyDescent="0.2">
      <c r="D432" s="173">
        <v>40555</v>
      </c>
      <c r="E432" s="174">
        <v>3</v>
      </c>
      <c r="F432" s="172" t="str">
        <f t="shared" si="7"/>
        <v>Útil</v>
      </c>
      <c r="G432" s="175">
        <v>23.24</v>
      </c>
    </row>
    <row r="433" spans="4:7" x14ac:dyDescent="0.2">
      <c r="D433" s="173">
        <v>40556</v>
      </c>
      <c r="E433" s="174">
        <v>4</v>
      </c>
      <c r="F433" s="172" t="str">
        <f t="shared" si="7"/>
        <v>Útil</v>
      </c>
      <c r="G433" s="175">
        <v>22.78</v>
      </c>
    </row>
    <row r="434" spans="4:7" x14ac:dyDescent="0.2">
      <c r="D434" s="173">
        <v>40557</v>
      </c>
      <c r="E434" s="174">
        <v>5</v>
      </c>
      <c r="F434" s="172" t="str">
        <f t="shared" si="7"/>
        <v>Útil</v>
      </c>
      <c r="G434" s="175">
        <v>22.64</v>
      </c>
    </row>
    <row r="435" spans="4:7" x14ac:dyDescent="0.2">
      <c r="D435" s="173">
        <v>40558</v>
      </c>
      <c r="E435" s="174">
        <v>6</v>
      </c>
      <c r="F435" s="172" t="str">
        <f t="shared" si="7"/>
        <v>Não útil</v>
      </c>
      <c r="G435" s="175">
        <v>22.52</v>
      </c>
    </row>
    <row r="436" spans="4:7" x14ac:dyDescent="0.2">
      <c r="D436" s="173">
        <v>40559</v>
      </c>
      <c r="E436" s="174">
        <v>7</v>
      </c>
      <c r="F436" s="172" t="str">
        <f t="shared" si="7"/>
        <v>Não útil</v>
      </c>
      <c r="G436" s="175">
        <v>24.22</v>
      </c>
    </row>
    <row r="437" spans="4:7" x14ac:dyDescent="0.2">
      <c r="D437" s="173">
        <v>40560</v>
      </c>
      <c r="E437" s="174">
        <v>1</v>
      </c>
      <c r="F437" s="172" t="str">
        <f t="shared" si="7"/>
        <v>Útil</v>
      </c>
      <c r="G437" s="175">
        <v>25.94</v>
      </c>
    </row>
    <row r="438" spans="4:7" x14ac:dyDescent="0.2">
      <c r="D438" s="173">
        <v>40561</v>
      </c>
      <c r="E438" s="174">
        <v>2</v>
      </c>
      <c r="F438" s="172" t="str">
        <f t="shared" si="7"/>
        <v>Útil</v>
      </c>
      <c r="G438" s="175">
        <v>25.4</v>
      </c>
    </row>
    <row r="439" spans="4:7" x14ac:dyDescent="0.2">
      <c r="D439" s="173">
        <v>40562</v>
      </c>
      <c r="E439" s="174">
        <v>3</v>
      </c>
      <c r="F439" s="172" t="str">
        <f t="shared" si="7"/>
        <v>Útil</v>
      </c>
      <c r="G439" s="175">
        <v>25.18</v>
      </c>
    </row>
    <row r="440" spans="4:7" x14ac:dyDescent="0.2">
      <c r="D440" s="173">
        <v>40563</v>
      </c>
      <c r="E440" s="174">
        <v>4</v>
      </c>
      <c r="F440" s="172" t="str">
        <f t="shared" si="7"/>
        <v>Útil</v>
      </c>
      <c r="G440" s="175">
        <v>25.06</v>
      </c>
    </row>
    <row r="441" spans="4:7" x14ac:dyDescent="0.2">
      <c r="D441" s="173">
        <v>40564</v>
      </c>
      <c r="E441" s="174">
        <v>5</v>
      </c>
      <c r="F441" s="172" t="str">
        <f t="shared" si="7"/>
        <v>Útil</v>
      </c>
      <c r="G441" s="175">
        <v>25.18</v>
      </c>
    </row>
    <row r="442" spans="4:7" x14ac:dyDescent="0.2">
      <c r="D442" s="173">
        <v>40565</v>
      </c>
      <c r="E442" s="174">
        <v>6</v>
      </c>
      <c r="F442" s="172" t="str">
        <f t="shared" si="7"/>
        <v>Não útil</v>
      </c>
      <c r="G442" s="175">
        <v>25.28</v>
      </c>
    </row>
    <row r="443" spans="4:7" x14ac:dyDescent="0.2">
      <c r="D443" s="173">
        <v>40566</v>
      </c>
      <c r="E443" s="174">
        <v>7</v>
      </c>
      <c r="F443" s="172" t="str">
        <f t="shared" si="7"/>
        <v>Não útil</v>
      </c>
      <c r="G443" s="175">
        <v>23.88</v>
      </c>
    </row>
    <row r="444" spans="4:7" x14ac:dyDescent="0.2">
      <c r="D444" s="173">
        <v>40567</v>
      </c>
      <c r="E444" s="174">
        <v>1</v>
      </c>
      <c r="F444" s="172" t="str">
        <f t="shared" si="7"/>
        <v>Útil</v>
      </c>
      <c r="G444" s="175">
        <v>23.46</v>
      </c>
    </row>
    <row r="445" spans="4:7" x14ac:dyDescent="0.2">
      <c r="D445" s="173">
        <v>40568</v>
      </c>
      <c r="E445" s="174">
        <v>2</v>
      </c>
      <c r="F445" s="172" t="str">
        <f t="shared" si="7"/>
        <v>Útil</v>
      </c>
      <c r="G445" s="175">
        <v>24</v>
      </c>
    </row>
    <row r="446" spans="4:7" x14ac:dyDescent="0.2">
      <c r="D446" s="173">
        <v>40569</v>
      </c>
      <c r="E446" s="174">
        <v>3</v>
      </c>
      <c r="F446" s="172" t="str">
        <f t="shared" si="7"/>
        <v>Útil</v>
      </c>
      <c r="G446" s="175">
        <v>24.42</v>
      </c>
    </row>
    <row r="447" spans="4:7" x14ac:dyDescent="0.2">
      <c r="D447" s="173">
        <v>40570</v>
      </c>
      <c r="E447" s="174">
        <v>4</v>
      </c>
      <c r="F447" s="172" t="str">
        <f t="shared" si="7"/>
        <v>Útil</v>
      </c>
      <c r="G447" s="175">
        <v>25.28</v>
      </c>
    </row>
    <row r="448" spans="4:7" x14ac:dyDescent="0.2">
      <c r="D448" s="173">
        <v>40571</v>
      </c>
      <c r="E448" s="174">
        <v>5</v>
      </c>
      <c r="F448" s="172" t="str">
        <f t="shared" si="7"/>
        <v>Útil</v>
      </c>
      <c r="G448" s="175">
        <v>25.3</v>
      </c>
    </row>
    <row r="449" spans="4:7" x14ac:dyDescent="0.2">
      <c r="D449" s="173">
        <v>40572</v>
      </c>
      <c r="E449" s="174">
        <v>6</v>
      </c>
      <c r="F449" s="172" t="str">
        <f t="shared" si="7"/>
        <v>Não útil</v>
      </c>
      <c r="G449" s="175">
        <v>25.5</v>
      </c>
    </row>
    <row r="450" spans="4:7" x14ac:dyDescent="0.2">
      <c r="D450" s="173">
        <v>40573</v>
      </c>
      <c r="E450" s="174">
        <v>7</v>
      </c>
      <c r="F450" s="172" t="str">
        <f t="shared" si="7"/>
        <v>Não útil</v>
      </c>
      <c r="G450" s="175">
        <v>26.72</v>
      </c>
    </row>
    <row r="451" spans="4:7" x14ac:dyDescent="0.2">
      <c r="D451" s="173">
        <v>40574</v>
      </c>
      <c r="E451" s="174">
        <v>1</v>
      </c>
      <c r="F451" s="172" t="str">
        <f t="shared" si="7"/>
        <v>Útil</v>
      </c>
      <c r="G451" s="175">
        <v>25.72</v>
      </c>
    </row>
    <row r="452" spans="4:7" x14ac:dyDescent="0.2">
      <c r="D452" s="173">
        <v>40575</v>
      </c>
      <c r="E452" s="174">
        <v>2</v>
      </c>
      <c r="F452" s="172" t="str">
        <f t="shared" si="7"/>
        <v>Útil</v>
      </c>
      <c r="G452" s="175">
        <v>26.3</v>
      </c>
    </row>
    <row r="453" spans="4:7" x14ac:dyDescent="0.2">
      <c r="D453" s="173">
        <v>40576</v>
      </c>
      <c r="E453" s="174">
        <v>3</v>
      </c>
      <c r="F453" s="172" t="str">
        <f t="shared" si="7"/>
        <v>Útil</v>
      </c>
      <c r="G453" s="175">
        <v>24.68</v>
      </c>
    </row>
    <row r="454" spans="4:7" x14ac:dyDescent="0.2">
      <c r="D454" s="173">
        <v>40577</v>
      </c>
      <c r="E454" s="174">
        <v>4</v>
      </c>
      <c r="F454" s="172" t="str">
        <f t="shared" si="7"/>
        <v>Útil</v>
      </c>
      <c r="G454" s="175">
        <v>24.78</v>
      </c>
    </row>
    <row r="455" spans="4:7" x14ac:dyDescent="0.2">
      <c r="D455" s="173">
        <v>40578</v>
      </c>
      <c r="E455" s="174">
        <v>5</v>
      </c>
      <c r="F455" s="172" t="str">
        <f t="shared" si="7"/>
        <v>Útil</v>
      </c>
      <c r="G455" s="175">
        <v>23.98</v>
      </c>
    </row>
    <row r="456" spans="4:7" x14ac:dyDescent="0.2">
      <c r="D456" s="173">
        <v>40579</v>
      </c>
      <c r="E456" s="174">
        <v>6</v>
      </c>
      <c r="F456" s="172" t="str">
        <f t="shared" si="7"/>
        <v>Não útil</v>
      </c>
      <c r="G456" s="175">
        <v>24.26</v>
      </c>
    </row>
    <row r="457" spans="4:7" x14ac:dyDescent="0.2">
      <c r="D457" s="173">
        <v>40580</v>
      </c>
      <c r="E457" s="174">
        <v>7</v>
      </c>
      <c r="F457" s="172" t="str">
        <f t="shared" si="7"/>
        <v>Não útil</v>
      </c>
      <c r="G457" s="175">
        <v>25.02</v>
      </c>
    </row>
    <row r="458" spans="4:7" x14ac:dyDescent="0.2">
      <c r="D458" s="173">
        <v>40581</v>
      </c>
      <c r="E458" s="174">
        <v>1</v>
      </c>
      <c r="F458" s="172" t="str">
        <f t="shared" si="7"/>
        <v>Útil</v>
      </c>
      <c r="G458" s="175">
        <v>25.16</v>
      </c>
    </row>
    <row r="459" spans="4:7" x14ac:dyDescent="0.2">
      <c r="D459" s="173">
        <v>40582</v>
      </c>
      <c r="E459" s="174">
        <v>2</v>
      </c>
      <c r="F459" s="172" t="str">
        <f t="shared" si="7"/>
        <v>Útil</v>
      </c>
      <c r="G459" s="175">
        <v>24.06</v>
      </c>
    </row>
    <row r="460" spans="4:7" x14ac:dyDescent="0.2">
      <c r="D460" s="173">
        <v>40583</v>
      </c>
      <c r="E460" s="174">
        <v>3</v>
      </c>
      <c r="F460" s="172" t="str">
        <f t="shared" si="7"/>
        <v>Útil</v>
      </c>
      <c r="G460" s="175">
        <v>24.98</v>
      </c>
    </row>
    <row r="461" spans="4:7" x14ac:dyDescent="0.2">
      <c r="D461" s="173">
        <v>40584</v>
      </c>
      <c r="E461" s="174">
        <v>4</v>
      </c>
      <c r="F461" s="172" t="str">
        <f t="shared" si="7"/>
        <v>Útil</v>
      </c>
      <c r="G461" s="175">
        <v>25.08</v>
      </c>
    </row>
    <row r="462" spans="4:7" x14ac:dyDescent="0.2">
      <c r="D462" s="173">
        <v>40585</v>
      </c>
      <c r="E462" s="174">
        <v>5</v>
      </c>
      <c r="F462" s="172" t="str">
        <f t="shared" si="7"/>
        <v>Útil</v>
      </c>
      <c r="G462" s="175">
        <v>24.42</v>
      </c>
    </row>
    <row r="463" spans="4:7" x14ac:dyDescent="0.2">
      <c r="D463" s="173">
        <v>40586</v>
      </c>
      <c r="E463" s="174">
        <v>6</v>
      </c>
      <c r="F463" s="172" t="str">
        <f t="shared" si="7"/>
        <v>Não útil</v>
      </c>
      <c r="G463" s="175">
        <v>24.32</v>
      </c>
    </row>
    <row r="464" spans="4:7" x14ac:dyDescent="0.2">
      <c r="D464" s="173">
        <v>40587</v>
      </c>
      <c r="E464" s="174">
        <v>7</v>
      </c>
      <c r="F464" s="172" t="str">
        <f t="shared" si="7"/>
        <v>Não útil</v>
      </c>
      <c r="G464" s="175">
        <v>24.5</v>
      </c>
    </row>
    <row r="465" spans="4:7" x14ac:dyDescent="0.2">
      <c r="D465" s="173">
        <v>40588</v>
      </c>
      <c r="E465" s="174">
        <v>1</v>
      </c>
      <c r="F465" s="172" t="str">
        <f t="shared" si="7"/>
        <v>Útil</v>
      </c>
      <c r="G465" s="175">
        <v>25.46</v>
      </c>
    </row>
    <row r="466" spans="4:7" x14ac:dyDescent="0.2">
      <c r="D466" s="173">
        <v>40589</v>
      </c>
      <c r="E466" s="174">
        <v>2</v>
      </c>
      <c r="F466" s="172" t="str">
        <f t="shared" si="7"/>
        <v>Útil</v>
      </c>
      <c r="G466" s="175">
        <v>24.52</v>
      </c>
    </row>
    <row r="467" spans="4:7" x14ac:dyDescent="0.2">
      <c r="D467" s="173">
        <v>40590</v>
      </c>
      <c r="E467" s="174">
        <v>3</v>
      </c>
      <c r="F467" s="172" t="str">
        <f t="shared" si="7"/>
        <v>Útil</v>
      </c>
      <c r="G467" s="175">
        <v>24.92</v>
      </c>
    </row>
    <row r="468" spans="4:7" x14ac:dyDescent="0.2">
      <c r="D468" s="173">
        <v>40591</v>
      </c>
      <c r="E468" s="174">
        <v>4</v>
      </c>
      <c r="F468" s="172" t="str">
        <f t="shared" si="7"/>
        <v>Útil</v>
      </c>
      <c r="G468" s="175">
        <v>24.52</v>
      </c>
    </row>
    <row r="469" spans="4:7" x14ac:dyDescent="0.2">
      <c r="D469" s="173">
        <v>40592</v>
      </c>
      <c r="E469" s="174">
        <v>5</v>
      </c>
      <c r="F469" s="172" t="str">
        <f t="shared" si="7"/>
        <v>Útil</v>
      </c>
      <c r="G469" s="175">
        <v>24.22</v>
      </c>
    </row>
    <row r="470" spans="4:7" x14ac:dyDescent="0.2">
      <c r="D470" s="173">
        <v>40593</v>
      </c>
      <c r="E470" s="174">
        <v>6</v>
      </c>
      <c r="F470" s="172" t="str">
        <f t="shared" si="7"/>
        <v>Não útil</v>
      </c>
      <c r="G470" s="175">
        <v>24.38</v>
      </c>
    </row>
    <row r="471" spans="4:7" x14ac:dyDescent="0.2">
      <c r="D471" s="173">
        <v>40594</v>
      </c>
      <c r="E471" s="174">
        <v>7</v>
      </c>
      <c r="F471" s="172" t="str">
        <f t="shared" si="7"/>
        <v>Não útil</v>
      </c>
      <c r="G471" s="175">
        <v>25.44</v>
      </c>
    </row>
    <row r="472" spans="4:7" x14ac:dyDescent="0.2">
      <c r="D472" s="173">
        <v>40595</v>
      </c>
      <c r="E472" s="174">
        <v>1</v>
      </c>
      <c r="F472" s="172" t="str">
        <f t="shared" si="7"/>
        <v>Útil</v>
      </c>
      <c r="G472" s="175">
        <v>25.08</v>
      </c>
    </row>
    <row r="473" spans="4:7" x14ac:dyDescent="0.2">
      <c r="D473" s="173">
        <v>40596</v>
      </c>
      <c r="E473" s="174">
        <v>2</v>
      </c>
      <c r="F473" s="172" t="str">
        <f t="shared" si="7"/>
        <v>Útil</v>
      </c>
      <c r="G473" s="175">
        <v>25.8</v>
      </c>
    </row>
    <row r="474" spans="4:7" x14ac:dyDescent="0.2">
      <c r="D474" s="173">
        <v>40597</v>
      </c>
      <c r="E474" s="174">
        <v>3</v>
      </c>
      <c r="F474" s="172" t="str">
        <f t="shared" si="7"/>
        <v>Útil</v>
      </c>
      <c r="G474" s="175">
        <v>26.02</v>
      </c>
    </row>
    <row r="475" spans="4:7" x14ac:dyDescent="0.2">
      <c r="D475" s="173">
        <v>40598</v>
      </c>
      <c r="E475" s="174">
        <v>4</v>
      </c>
      <c r="F475" s="172" t="str">
        <f t="shared" si="7"/>
        <v>Útil</v>
      </c>
      <c r="G475" s="175">
        <v>24.86</v>
      </c>
    </row>
    <row r="476" spans="4:7" x14ac:dyDescent="0.2">
      <c r="D476" s="173">
        <v>40599</v>
      </c>
      <c r="E476" s="174">
        <v>5</v>
      </c>
      <c r="F476" s="172" t="str">
        <f t="shared" si="7"/>
        <v>Útil</v>
      </c>
      <c r="G476" s="175">
        <v>24.56</v>
      </c>
    </row>
    <row r="477" spans="4:7" x14ac:dyDescent="0.2">
      <c r="D477" s="173">
        <v>40600</v>
      </c>
      <c r="E477" s="174">
        <v>6</v>
      </c>
      <c r="F477" s="172" t="str">
        <f t="shared" si="7"/>
        <v>Não útil</v>
      </c>
      <c r="G477" s="175">
        <v>23.88</v>
      </c>
    </row>
    <row r="478" spans="4:7" x14ac:dyDescent="0.2">
      <c r="D478" s="173">
        <v>40601</v>
      </c>
      <c r="E478" s="174">
        <v>7</v>
      </c>
      <c r="F478" s="172" t="str">
        <f t="shared" si="7"/>
        <v>Não útil</v>
      </c>
      <c r="G478" s="175">
        <v>25.04</v>
      </c>
    </row>
    <row r="479" spans="4:7" x14ac:dyDescent="0.2">
      <c r="D479" s="173">
        <v>40602</v>
      </c>
      <c r="E479" s="174">
        <v>1</v>
      </c>
      <c r="F479" s="172" t="str">
        <f t="shared" si="7"/>
        <v>Útil</v>
      </c>
      <c r="G479" s="175">
        <v>23.22</v>
      </c>
    </row>
    <row r="480" spans="4:7" x14ac:dyDescent="0.2">
      <c r="D480" s="173">
        <v>40603</v>
      </c>
      <c r="E480" s="174">
        <v>2</v>
      </c>
      <c r="F480" s="172" t="str">
        <f t="shared" si="7"/>
        <v>Útil</v>
      </c>
      <c r="G480" s="175">
        <v>21.7</v>
      </c>
    </row>
    <row r="481" spans="4:7" x14ac:dyDescent="0.2">
      <c r="D481" s="173">
        <v>40604</v>
      </c>
      <c r="E481" s="174">
        <v>3</v>
      </c>
      <c r="F481" s="172" t="str">
        <f t="shared" si="7"/>
        <v>Útil</v>
      </c>
      <c r="G481" s="175">
        <v>22.32</v>
      </c>
    </row>
    <row r="482" spans="4:7" x14ac:dyDescent="0.2">
      <c r="D482" s="173">
        <v>40605</v>
      </c>
      <c r="E482" s="174">
        <v>4</v>
      </c>
      <c r="F482" s="172" t="str">
        <f t="shared" si="7"/>
        <v>Útil</v>
      </c>
      <c r="G482" s="175">
        <v>22.22</v>
      </c>
    </row>
    <row r="483" spans="4:7" x14ac:dyDescent="0.2">
      <c r="D483" s="173">
        <v>40606</v>
      </c>
      <c r="E483" s="174">
        <v>5</v>
      </c>
      <c r="F483" s="172" t="str">
        <f t="shared" si="7"/>
        <v>Útil</v>
      </c>
      <c r="G483" s="175">
        <v>21.36</v>
      </c>
    </row>
    <row r="484" spans="4:7" x14ac:dyDescent="0.2">
      <c r="D484" s="173">
        <v>40607</v>
      </c>
      <c r="E484" s="174">
        <v>6</v>
      </c>
      <c r="F484" s="172" t="str">
        <f t="shared" si="7"/>
        <v>Não útil</v>
      </c>
      <c r="G484" s="175">
        <v>21.44</v>
      </c>
    </row>
    <row r="485" spans="4:7" x14ac:dyDescent="0.2">
      <c r="D485" s="173">
        <v>40608</v>
      </c>
      <c r="E485" s="174">
        <v>7</v>
      </c>
      <c r="F485" s="172" t="str">
        <f t="shared" si="7"/>
        <v>Não útil</v>
      </c>
      <c r="G485" s="175">
        <v>21.4</v>
      </c>
    </row>
    <row r="486" spans="4:7" x14ac:dyDescent="0.2">
      <c r="D486" s="173">
        <v>40609</v>
      </c>
      <c r="E486" s="174">
        <v>1</v>
      </c>
      <c r="F486" s="172" t="str">
        <f t="shared" ref="F486:F549" si="8">IF(E486&lt;6,"Útil","Não útil")</f>
        <v>Útil</v>
      </c>
      <c r="G486" s="175">
        <v>22.5</v>
      </c>
    </row>
    <row r="487" spans="4:7" x14ac:dyDescent="0.2">
      <c r="D487" s="173">
        <v>40610</v>
      </c>
      <c r="E487" s="174">
        <v>8</v>
      </c>
      <c r="F487" s="172" t="str">
        <f t="shared" si="8"/>
        <v>Não útil</v>
      </c>
      <c r="G487" s="175">
        <v>22.6</v>
      </c>
    </row>
    <row r="488" spans="4:7" x14ac:dyDescent="0.2">
      <c r="D488" s="173">
        <v>40611</v>
      </c>
      <c r="E488" s="174">
        <v>3</v>
      </c>
      <c r="F488" s="172" t="str">
        <f t="shared" si="8"/>
        <v>Útil</v>
      </c>
      <c r="G488" s="175">
        <v>22.74</v>
      </c>
    </row>
    <row r="489" spans="4:7" x14ac:dyDescent="0.2">
      <c r="D489" s="173">
        <v>40612</v>
      </c>
      <c r="E489" s="174">
        <v>4</v>
      </c>
      <c r="F489" s="172" t="str">
        <f t="shared" si="8"/>
        <v>Útil</v>
      </c>
      <c r="G489" s="175">
        <v>23.88</v>
      </c>
    </row>
    <row r="490" spans="4:7" x14ac:dyDescent="0.2">
      <c r="D490" s="173">
        <v>40613</v>
      </c>
      <c r="E490" s="174">
        <v>5</v>
      </c>
      <c r="F490" s="172" t="str">
        <f t="shared" si="8"/>
        <v>Útil</v>
      </c>
      <c r="G490" s="175">
        <v>24.28</v>
      </c>
    </row>
    <row r="491" spans="4:7" x14ac:dyDescent="0.2">
      <c r="D491" s="173">
        <v>40614</v>
      </c>
      <c r="E491" s="174">
        <v>6</v>
      </c>
      <c r="F491" s="172" t="str">
        <f t="shared" si="8"/>
        <v>Não útil</v>
      </c>
      <c r="G491" s="175">
        <v>23.8</v>
      </c>
    </row>
    <row r="492" spans="4:7" x14ac:dyDescent="0.2">
      <c r="D492" s="173">
        <v>40615</v>
      </c>
      <c r="E492" s="174">
        <v>7</v>
      </c>
      <c r="F492" s="172" t="str">
        <f t="shared" si="8"/>
        <v>Não útil</v>
      </c>
      <c r="G492" s="175">
        <v>22</v>
      </c>
    </row>
    <row r="493" spans="4:7" x14ac:dyDescent="0.2">
      <c r="D493" s="173">
        <v>40616</v>
      </c>
      <c r="E493" s="174">
        <v>1</v>
      </c>
      <c r="F493" s="172" t="str">
        <f t="shared" si="8"/>
        <v>Útil</v>
      </c>
      <c r="G493" s="175">
        <v>22.76</v>
      </c>
    </row>
    <row r="494" spans="4:7" x14ac:dyDescent="0.2">
      <c r="D494" s="173">
        <v>40617</v>
      </c>
      <c r="E494" s="174">
        <v>2</v>
      </c>
      <c r="F494" s="172" t="str">
        <f t="shared" si="8"/>
        <v>Útil</v>
      </c>
      <c r="G494" s="175">
        <v>22.74</v>
      </c>
    </row>
    <row r="495" spans="4:7" x14ac:dyDescent="0.2">
      <c r="D495" s="173">
        <v>40618</v>
      </c>
      <c r="E495" s="174">
        <v>3</v>
      </c>
      <c r="F495" s="172" t="str">
        <f t="shared" si="8"/>
        <v>Útil</v>
      </c>
      <c r="G495" s="175">
        <v>23.9</v>
      </c>
    </row>
    <row r="496" spans="4:7" x14ac:dyDescent="0.2">
      <c r="D496" s="173">
        <v>40619</v>
      </c>
      <c r="E496" s="174">
        <v>4</v>
      </c>
      <c r="F496" s="172" t="str">
        <f t="shared" si="8"/>
        <v>Útil</v>
      </c>
      <c r="G496" s="175">
        <v>23.62</v>
      </c>
    </row>
    <row r="497" spans="4:7" x14ac:dyDescent="0.2">
      <c r="D497" s="173">
        <v>40620</v>
      </c>
      <c r="E497" s="174">
        <v>5</v>
      </c>
      <c r="F497" s="172" t="str">
        <f t="shared" si="8"/>
        <v>Útil</v>
      </c>
      <c r="G497" s="175">
        <v>23.1</v>
      </c>
    </row>
    <row r="498" spans="4:7" x14ac:dyDescent="0.2">
      <c r="D498" s="173">
        <v>40621</v>
      </c>
      <c r="E498" s="174">
        <v>6</v>
      </c>
      <c r="F498" s="172" t="str">
        <f t="shared" si="8"/>
        <v>Não útil</v>
      </c>
      <c r="G498" s="175">
        <v>24.44</v>
      </c>
    </row>
    <row r="499" spans="4:7" x14ac:dyDescent="0.2">
      <c r="D499" s="173">
        <v>40622</v>
      </c>
      <c r="E499" s="174">
        <v>7</v>
      </c>
      <c r="F499" s="172" t="str">
        <f t="shared" si="8"/>
        <v>Não útil</v>
      </c>
      <c r="G499" s="175">
        <v>21.98</v>
      </c>
    </row>
    <row r="500" spans="4:7" x14ac:dyDescent="0.2">
      <c r="D500" s="173">
        <v>40623</v>
      </c>
      <c r="E500" s="174">
        <v>1</v>
      </c>
      <c r="F500" s="172" t="str">
        <f t="shared" si="8"/>
        <v>Útil</v>
      </c>
      <c r="G500" s="175">
        <v>22.34</v>
      </c>
    </row>
    <row r="501" spans="4:7" x14ac:dyDescent="0.2">
      <c r="D501" s="173">
        <v>40624</v>
      </c>
      <c r="E501" s="174">
        <v>2</v>
      </c>
      <c r="F501" s="172" t="str">
        <f t="shared" si="8"/>
        <v>Útil</v>
      </c>
      <c r="G501" s="175">
        <v>22.04</v>
      </c>
    </row>
    <row r="502" spans="4:7" x14ac:dyDescent="0.2">
      <c r="D502" s="173">
        <v>40625</v>
      </c>
      <c r="E502" s="174">
        <v>3</v>
      </c>
      <c r="F502" s="172" t="str">
        <f t="shared" si="8"/>
        <v>Útil</v>
      </c>
      <c r="G502" s="175">
        <v>22.66</v>
      </c>
    </row>
    <row r="503" spans="4:7" x14ac:dyDescent="0.2">
      <c r="D503" s="173">
        <v>40626</v>
      </c>
      <c r="E503" s="174">
        <v>4</v>
      </c>
      <c r="F503" s="172" t="str">
        <f t="shared" si="8"/>
        <v>Útil</v>
      </c>
      <c r="G503" s="175">
        <v>23.14</v>
      </c>
    </row>
    <row r="504" spans="4:7" x14ac:dyDescent="0.2">
      <c r="D504" s="173">
        <v>40627</v>
      </c>
      <c r="E504" s="174">
        <v>5</v>
      </c>
      <c r="F504" s="172" t="str">
        <f t="shared" si="8"/>
        <v>Útil</v>
      </c>
      <c r="G504" s="175">
        <v>24.48</v>
      </c>
    </row>
    <row r="505" spans="4:7" x14ac:dyDescent="0.2">
      <c r="D505" s="173">
        <v>40628</v>
      </c>
      <c r="E505" s="174">
        <v>6</v>
      </c>
      <c r="F505" s="172" t="str">
        <f t="shared" si="8"/>
        <v>Não útil</v>
      </c>
      <c r="G505" s="175">
        <v>24.2</v>
      </c>
    </row>
    <row r="506" spans="4:7" x14ac:dyDescent="0.2">
      <c r="D506" s="173">
        <v>40629</v>
      </c>
      <c r="E506" s="174">
        <v>7</v>
      </c>
      <c r="F506" s="172" t="str">
        <f t="shared" si="8"/>
        <v>Não útil</v>
      </c>
      <c r="G506" s="175">
        <v>24.82</v>
      </c>
    </row>
    <row r="507" spans="4:7" x14ac:dyDescent="0.2">
      <c r="D507" s="173">
        <v>40630</v>
      </c>
      <c r="E507" s="174">
        <v>1</v>
      </c>
      <c r="F507" s="172" t="str">
        <f t="shared" si="8"/>
        <v>Útil</v>
      </c>
      <c r="G507" s="175">
        <v>24.72</v>
      </c>
    </row>
    <row r="508" spans="4:7" x14ac:dyDescent="0.2">
      <c r="D508" s="173">
        <v>40631</v>
      </c>
      <c r="E508" s="174">
        <v>2</v>
      </c>
      <c r="F508" s="172" t="str">
        <f t="shared" si="8"/>
        <v>Útil</v>
      </c>
      <c r="G508" s="175">
        <v>23.76</v>
      </c>
    </row>
    <row r="509" spans="4:7" x14ac:dyDescent="0.2">
      <c r="D509" s="173">
        <v>40632</v>
      </c>
      <c r="E509" s="174">
        <v>3</v>
      </c>
      <c r="F509" s="172" t="str">
        <f t="shared" si="8"/>
        <v>Útil</v>
      </c>
      <c r="G509" s="175">
        <v>24.86</v>
      </c>
    </row>
    <row r="510" spans="4:7" x14ac:dyDescent="0.2">
      <c r="D510" s="173">
        <v>40633</v>
      </c>
      <c r="E510" s="174">
        <v>4</v>
      </c>
      <c r="F510" s="172" t="str">
        <f t="shared" si="8"/>
        <v>Útil</v>
      </c>
      <c r="G510" s="175">
        <v>24.82</v>
      </c>
    </row>
    <row r="511" spans="4:7" x14ac:dyDescent="0.2">
      <c r="D511" s="173">
        <v>40634</v>
      </c>
      <c r="E511" s="174">
        <v>5</v>
      </c>
      <c r="F511" s="172" t="str">
        <f t="shared" si="8"/>
        <v>Útil</v>
      </c>
      <c r="G511" s="175">
        <v>24.5</v>
      </c>
    </row>
    <row r="512" spans="4:7" x14ac:dyDescent="0.2">
      <c r="D512" s="173">
        <v>40635</v>
      </c>
      <c r="E512" s="174">
        <v>6</v>
      </c>
      <c r="F512" s="172" t="str">
        <f t="shared" si="8"/>
        <v>Não útil</v>
      </c>
      <c r="G512" s="175">
        <v>24.48</v>
      </c>
    </row>
    <row r="513" spans="4:7" x14ac:dyDescent="0.2">
      <c r="D513" s="173">
        <v>40636</v>
      </c>
      <c r="E513" s="174">
        <v>7</v>
      </c>
      <c r="F513" s="172" t="str">
        <f t="shared" si="8"/>
        <v>Não útil</v>
      </c>
      <c r="G513" s="175">
        <v>23.66</v>
      </c>
    </row>
    <row r="514" spans="4:7" x14ac:dyDescent="0.2">
      <c r="D514" s="173">
        <v>40637</v>
      </c>
      <c r="E514" s="174">
        <v>1</v>
      </c>
      <c r="F514" s="172" t="str">
        <f t="shared" si="8"/>
        <v>Útil</v>
      </c>
      <c r="G514" s="175">
        <v>22.92</v>
      </c>
    </row>
    <row r="515" spans="4:7" x14ac:dyDescent="0.2">
      <c r="D515" s="173">
        <v>40638</v>
      </c>
      <c r="E515" s="174">
        <v>2</v>
      </c>
      <c r="F515" s="172" t="str">
        <f t="shared" si="8"/>
        <v>Útil</v>
      </c>
      <c r="G515" s="175">
        <v>22.84</v>
      </c>
    </row>
    <row r="516" spans="4:7" x14ac:dyDescent="0.2">
      <c r="D516" s="173">
        <v>40639</v>
      </c>
      <c r="E516" s="174">
        <v>3</v>
      </c>
      <c r="F516" s="172" t="str">
        <f t="shared" si="8"/>
        <v>Útil</v>
      </c>
      <c r="G516" s="175">
        <v>22.52</v>
      </c>
    </row>
    <row r="517" spans="4:7" x14ac:dyDescent="0.2">
      <c r="D517" s="173">
        <v>40640</v>
      </c>
      <c r="E517" s="174">
        <v>4</v>
      </c>
      <c r="F517" s="172" t="str">
        <f t="shared" si="8"/>
        <v>Útil</v>
      </c>
      <c r="G517" s="175">
        <v>22.16</v>
      </c>
    </row>
    <row r="518" spans="4:7" x14ac:dyDescent="0.2">
      <c r="D518" s="173">
        <v>40641</v>
      </c>
      <c r="E518" s="174">
        <v>5</v>
      </c>
      <c r="F518" s="172" t="str">
        <f t="shared" si="8"/>
        <v>Útil</v>
      </c>
      <c r="G518" s="175">
        <v>21.9</v>
      </c>
    </row>
    <row r="519" spans="4:7" x14ac:dyDescent="0.2">
      <c r="D519" s="173">
        <v>40642</v>
      </c>
      <c r="E519" s="174">
        <v>6</v>
      </c>
      <c r="F519" s="172" t="str">
        <f t="shared" si="8"/>
        <v>Não útil</v>
      </c>
      <c r="G519" s="175">
        <v>22.04</v>
      </c>
    </row>
    <row r="520" spans="4:7" x14ac:dyDescent="0.2">
      <c r="D520" s="173">
        <v>40643</v>
      </c>
      <c r="E520" s="174">
        <v>7</v>
      </c>
      <c r="F520" s="172" t="str">
        <f t="shared" si="8"/>
        <v>Não útil</v>
      </c>
      <c r="G520" s="175">
        <v>20.2</v>
      </c>
    </row>
    <row r="521" spans="4:7" x14ac:dyDescent="0.2">
      <c r="D521" s="173">
        <v>40644</v>
      </c>
      <c r="E521" s="174">
        <v>1</v>
      </c>
      <c r="F521" s="172" t="str">
        <f t="shared" si="8"/>
        <v>Útil</v>
      </c>
      <c r="G521" s="175">
        <v>22.78</v>
      </c>
    </row>
    <row r="522" spans="4:7" x14ac:dyDescent="0.2">
      <c r="D522" s="173">
        <v>40645</v>
      </c>
      <c r="E522" s="174">
        <v>2</v>
      </c>
      <c r="F522" s="172" t="str">
        <f t="shared" si="8"/>
        <v>Útil</v>
      </c>
      <c r="G522" s="175">
        <v>22.6</v>
      </c>
    </row>
    <row r="523" spans="4:7" x14ac:dyDescent="0.2">
      <c r="D523" s="173">
        <v>40646</v>
      </c>
      <c r="E523" s="174">
        <v>3</v>
      </c>
      <c r="F523" s="172" t="str">
        <f t="shared" si="8"/>
        <v>Útil</v>
      </c>
      <c r="G523" s="175">
        <v>23.2</v>
      </c>
    </row>
    <row r="524" spans="4:7" x14ac:dyDescent="0.2">
      <c r="D524" s="173">
        <v>40647</v>
      </c>
      <c r="E524" s="174">
        <v>4</v>
      </c>
      <c r="F524" s="172" t="str">
        <f t="shared" si="8"/>
        <v>Útil</v>
      </c>
      <c r="G524" s="175">
        <v>22.66</v>
      </c>
    </row>
    <row r="525" spans="4:7" x14ac:dyDescent="0.2">
      <c r="D525" s="173">
        <v>40648</v>
      </c>
      <c r="E525" s="174">
        <v>5</v>
      </c>
      <c r="F525" s="172" t="str">
        <f t="shared" si="8"/>
        <v>Útil</v>
      </c>
      <c r="G525" s="175">
        <v>22.42</v>
      </c>
    </row>
    <row r="526" spans="4:7" x14ac:dyDescent="0.2">
      <c r="D526" s="173">
        <v>40649</v>
      </c>
      <c r="E526" s="174">
        <v>6</v>
      </c>
      <c r="F526" s="172" t="str">
        <f t="shared" si="8"/>
        <v>Não útil</v>
      </c>
      <c r="G526" s="175">
        <v>22.38</v>
      </c>
    </row>
    <row r="527" spans="4:7" x14ac:dyDescent="0.2">
      <c r="D527" s="173">
        <v>40650</v>
      </c>
      <c r="E527" s="174">
        <v>7</v>
      </c>
      <c r="F527" s="172" t="str">
        <f t="shared" si="8"/>
        <v>Não útil</v>
      </c>
      <c r="G527" s="175">
        <v>22.32</v>
      </c>
    </row>
    <row r="528" spans="4:7" x14ac:dyDescent="0.2">
      <c r="D528" s="173">
        <v>40651</v>
      </c>
      <c r="E528" s="174">
        <v>1</v>
      </c>
      <c r="F528" s="172" t="str">
        <f t="shared" si="8"/>
        <v>Útil</v>
      </c>
      <c r="G528" s="175">
        <v>22.1</v>
      </c>
    </row>
    <row r="529" spans="4:7" x14ac:dyDescent="0.2">
      <c r="D529" s="173">
        <v>40652</v>
      </c>
      <c r="E529" s="174">
        <v>2</v>
      </c>
      <c r="F529" s="172" t="str">
        <f t="shared" si="8"/>
        <v>Útil</v>
      </c>
      <c r="G529" s="175">
        <v>22.92</v>
      </c>
    </row>
    <row r="530" spans="4:7" x14ac:dyDescent="0.2">
      <c r="D530" s="173">
        <v>40653</v>
      </c>
      <c r="E530" s="174">
        <v>3</v>
      </c>
      <c r="F530" s="172" t="str">
        <f t="shared" si="8"/>
        <v>Útil</v>
      </c>
      <c r="G530" s="175">
        <v>22.12</v>
      </c>
    </row>
    <row r="531" spans="4:7" x14ac:dyDescent="0.2">
      <c r="D531" s="173">
        <v>40654</v>
      </c>
      <c r="E531" s="174">
        <v>8</v>
      </c>
      <c r="F531" s="172" t="str">
        <f t="shared" si="8"/>
        <v>Não útil</v>
      </c>
      <c r="G531" s="175">
        <v>22.02</v>
      </c>
    </row>
    <row r="532" spans="4:7" x14ac:dyDescent="0.2">
      <c r="D532" s="173">
        <v>40655</v>
      </c>
      <c r="E532" s="174">
        <v>8</v>
      </c>
      <c r="F532" s="172" t="str">
        <f t="shared" si="8"/>
        <v>Não útil</v>
      </c>
      <c r="G532" s="175">
        <v>22.64</v>
      </c>
    </row>
    <row r="533" spans="4:7" x14ac:dyDescent="0.2">
      <c r="D533" s="173">
        <v>40656</v>
      </c>
      <c r="E533" s="174">
        <v>6</v>
      </c>
      <c r="F533" s="172" t="str">
        <f t="shared" si="8"/>
        <v>Não útil</v>
      </c>
      <c r="G533" s="175">
        <v>22.34</v>
      </c>
    </row>
    <row r="534" spans="4:7" x14ac:dyDescent="0.2">
      <c r="D534" s="173">
        <v>40657</v>
      </c>
      <c r="E534" s="174">
        <v>7</v>
      </c>
      <c r="F534" s="172" t="str">
        <f t="shared" si="8"/>
        <v>Não útil</v>
      </c>
      <c r="G534" s="175">
        <v>22.52</v>
      </c>
    </row>
    <row r="535" spans="4:7" x14ac:dyDescent="0.2">
      <c r="D535" s="173">
        <v>40658</v>
      </c>
      <c r="E535" s="174">
        <v>1</v>
      </c>
      <c r="F535" s="172" t="str">
        <f t="shared" si="8"/>
        <v>Útil</v>
      </c>
      <c r="G535" s="175">
        <v>22.66</v>
      </c>
    </row>
    <row r="536" spans="4:7" x14ac:dyDescent="0.2">
      <c r="D536" s="173">
        <v>40659</v>
      </c>
      <c r="E536" s="174">
        <v>2</v>
      </c>
      <c r="F536" s="172" t="str">
        <f t="shared" si="8"/>
        <v>Útil</v>
      </c>
      <c r="G536" s="175">
        <v>21.62</v>
      </c>
    </row>
    <row r="537" spans="4:7" x14ac:dyDescent="0.2">
      <c r="D537" s="173">
        <v>40660</v>
      </c>
      <c r="E537" s="174">
        <v>3</v>
      </c>
      <c r="F537" s="172" t="str">
        <f t="shared" si="8"/>
        <v>Útil</v>
      </c>
      <c r="G537" s="175">
        <v>21.26</v>
      </c>
    </row>
    <row r="538" spans="4:7" x14ac:dyDescent="0.2">
      <c r="D538" s="173">
        <v>40661</v>
      </c>
      <c r="E538" s="174">
        <v>4</v>
      </c>
      <c r="F538" s="172" t="str">
        <f t="shared" si="8"/>
        <v>Útil</v>
      </c>
      <c r="G538" s="336">
        <f>AVERAGE($G$537,$G$589)</f>
        <v>20.11</v>
      </c>
    </row>
    <row r="539" spans="4:7" x14ac:dyDescent="0.2">
      <c r="D539" s="173">
        <v>40662</v>
      </c>
      <c r="E539" s="174">
        <v>5</v>
      </c>
      <c r="F539" s="172" t="str">
        <f t="shared" si="8"/>
        <v>Útil</v>
      </c>
      <c r="G539" s="336">
        <f t="shared" ref="G539:G588" si="9">AVERAGE($G$537,$G$589)</f>
        <v>20.11</v>
      </c>
    </row>
    <row r="540" spans="4:7" x14ac:dyDescent="0.2">
      <c r="D540" s="173">
        <v>40663</v>
      </c>
      <c r="E540" s="174">
        <v>6</v>
      </c>
      <c r="F540" s="172" t="str">
        <f t="shared" si="8"/>
        <v>Não útil</v>
      </c>
      <c r="G540" s="336">
        <f t="shared" si="9"/>
        <v>20.11</v>
      </c>
    </row>
    <row r="541" spans="4:7" x14ac:dyDescent="0.2">
      <c r="D541" s="176">
        <v>40664</v>
      </c>
      <c r="E541" s="177">
        <v>8</v>
      </c>
      <c r="F541" s="178" t="str">
        <f t="shared" si="8"/>
        <v>Não útil</v>
      </c>
      <c r="G541" s="336">
        <f t="shared" si="9"/>
        <v>20.11</v>
      </c>
    </row>
    <row r="542" spans="4:7" x14ac:dyDescent="0.2">
      <c r="D542" s="173">
        <v>40665</v>
      </c>
      <c r="E542" s="174">
        <v>1</v>
      </c>
      <c r="F542" s="172" t="str">
        <f t="shared" si="8"/>
        <v>Útil</v>
      </c>
      <c r="G542" s="336">
        <f t="shared" si="9"/>
        <v>20.11</v>
      </c>
    </row>
    <row r="543" spans="4:7" x14ac:dyDescent="0.2">
      <c r="D543" s="173">
        <v>40666</v>
      </c>
      <c r="E543" s="174">
        <v>2</v>
      </c>
      <c r="F543" s="172" t="str">
        <f t="shared" si="8"/>
        <v>Útil</v>
      </c>
      <c r="G543" s="336">
        <f t="shared" si="9"/>
        <v>20.11</v>
      </c>
    </row>
    <row r="544" spans="4:7" x14ac:dyDescent="0.2">
      <c r="D544" s="173">
        <v>40667</v>
      </c>
      <c r="E544" s="174">
        <v>3</v>
      </c>
      <c r="F544" s="172" t="str">
        <f t="shared" si="8"/>
        <v>Útil</v>
      </c>
      <c r="G544" s="336">
        <f t="shared" si="9"/>
        <v>20.11</v>
      </c>
    </row>
    <row r="545" spans="4:7" x14ac:dyDescent="0.2">
      <c r="D545" s="173">
        <v>40668</v>
      </c>
      <c r="E545" s="174">
        <v>4</v>
      </c>
      <c r="F545" s="172" t="str">
        <f t="shared" si="8"/>
        <v>Útil</v>
      </c>
      <c r="G545" s="336">
        <f t="shared" si="9"/>
        <v>20.11</v>
      </c>
    </row>
    <row r="546" spans="4:7" x14ac:dyDescent="0.2">
      <c r="D546" s="173">
        <v>40669</v>
      </c>
      <c r="E546" s="174">
        <v>5</v>
      </c>
      <c r="F546" s="172" t="str">
        <f t="shared" si="8"/>
        <v>Útil</v>
      </c>
      <c r="G546" s="336">
        <f t="shared" si="9"/>
        <v>20.11</v>
      </c>
    </row>
    <row r="547" spans="4:7" x14ac:dyDescent="0.2">
      <c r="D547" s="173">
        <v>40670</v>
      </c>
      <c r="E547" s="174">
        <v>6</v>
      </c>
      <c r="F547" s="172" t="str">
        <f t="shared" si="8"/>
        <v>Não útil</v>
      </c>
      <c r="G547" s="336">
        <f t="shared" si="9"/>
        <v>20.11</v>
      </c>
    </row>
    <row r="548" spans="4:7" x14ac:dyDescent="0.2">
      <c r="D548" s="173">
        <v>40671</v>
      </c>
      <c r="E548" s="174">
        <v>7</v>
      </c>
      <c r="F548" s="172" t="str">
        <f t="shared" si="8"/>
        <v>Não útil</v>
      </c>
      <c r="G548" s="336">
        <f t="shared" si="9"/>
        <v>20.11</v>
      </c>
    </row>
    <row r="549" spans="4:7" x14ac:dyDescent="0.2">
      <c r="D549" s="173">
        <v>40672</v>
      </c>
      <c r="E549" s="174">
        <v>1</v>
      </c>
      <c r="F549" s="172" t="str">
        <f t="shared" si="8"/>
        <v>Útil</v>
      </c>
      <c r="G549" s="336">
        <f t="shared" si="9"/>
        <v>20.11</v>
      </c>
    </row>
    <row r="550" spans="4:7" x14ac:dyDescent="0.2">
      <c r="D550" s="173">
        <v>40673</v>
      </c>
      <c r="E550" s="174">
        <v>2</v>
      </c>
      <c r="F550" s="172" t="str">
        <f t="shared" ref="F550:F613" si="10">IF(E550&lt;6,"Útil","Não útil")</f>
        <v>Útil</v>
      </c>
      <c r="G550" s="336">
        <f t="shared" si="9"/>
        <v>20.11</v>
      </c>
    </row>
    <row r="551" spans="4:7" x14ac:dyDescent="0.2">
      <c r="D551" s="173">
        <v>40674</v>
      </c>
      <c r="E551" s="174">
        <v>3</v>
      </c>
      <c r="F551" s="172" t="str">
        <f t="shared" si="10"/>
        <v>Útil</v>
      </c>
      <c r="G551" s="336">
        <f t="shared" si="9"/>
        <v>20.11</v>
      </c>
    </row>
    <row r="552" spans="4:7" x14ac:dyDescent="0.2">
      <c r="D552" s="173">
        <v>40675</v>
      </c>
      <c r="E552" s="174">
        <v>4</v>
      </c>
      <c r="F552" s="172" t="str">
        <f t="shared" si="10"/>
        <v>Útil</v>
      </c>
      <c r="G552" s="336">
        <f t="shared" si="9"/>
        <v>20.11</v>
      </c>
    </row>
    <row r="553" spans="4:7" x14ac:dyDescent="0.2">
      <c r="D553" s="173">
        <v>40676</v>
      </c>
      <c r="E553" s="174">
        <v>5</v>
      </c>
      <c r="F553" s="172" t="str">
        <f t="shared" si="10"/>
        <v>Útil</v>
      </c>
      <c r="G553" s="336">
        <f t="shared" si="9"/>
        <v>20.11</v>
      </c>
    </row>
    <row r="554" spans="4:7" x14ac:dyDescent="0.2">
      <c r="D554" s="173">
        <v>40677</v>
      </c>
      <c r="E554" s="174">
        <v>6</v>
      </c>
      <c r="F554" s="172" t="str">
        <f t="shared" si="10"/>
        <v>Não útil</v>
      </c>
      <c r="G554" s="336">
        <f t="shared" si="9"/>
        <v>20.11</v>
      </c>
    </row>
    <row r="555" spans="4:7" x14ac:dyDescent="0.2">
      <c r="D555" s="173">
        <v>40678</v>
      </c>
      <c r="E555" s="174">
        <v>7</v>
      </c>
      <c r="F555" s="172" t="str">
        <f t="shared" si="10"/>
        <v>Não útil</v>
      </c>
      <c r="G555" s="336">
        <f t="shared" si="9"/>
        <v>20.11</v>
      </c>
    </row>
    <row r="556" spans="4:7" x14ac:dyDescent="0.2">
      <c r="D556" s="173">
        <v>40679</v>
      </c>
      <c r="E556" s="174">
        <v>1</v>
      </c>
      <c r="F556" s="172" t="str">
        <f t="shared" si="10"/>
        <v>Útil</v>
      </c>
      <c r="G556" s="336">
        <f t="shared" si="9"/>
        <v>20.11</v>
      </c>
    </row>
    <row r="557" spans="4:7" x14ac:dyDescent="0.2">
      <c r="D557" s="173">
        <v>40680</v>
      </c>
      <c r="E557" s="174">
        <v>2</v>
      </c>
      <c r="F557" s="172" t="str">
        <f t="shared" si="10"/>
        <v>Útil</v>
      </c>
      <c r="G557" s="336">
        <f t="shared" si="9"/>
        <v>20.11</v>
      </c>
    </row>
    <row r="558" spans="4:7" x14ac:dyDescent="0.2">
      <c r="D558" s="173">
        <v>40681</v>
      </c>
      <c r="E558" s="174">
        <v>3</v>
      </c>
      <c r="F558" s="172" t="str">
        <f t="shared" si="10"/>
        <v>Útil</v>
      </c>
      <c r="G558" s="336">
        <f t="shared" si="9"/>
        <v>20.11</v>
      </c>
    </row>
    <row r="559" spans="4:7" x14ac:dyDescent="0.2">
      <c r="D559" s="173">
        <v>40682</v>
      </c>
      <c r="E559" s="174">
        <v>4</v>
      </c>
      <c r="F559" s="172" t="str">
        <f t="shared" si="10"/>
        <v>Útil</v>
      </c>
      <c r="G559" s="336">
        <f t="shared" si="9"/>
        <v>20.11</v>
      </c>
    </row>
    <row r="560" spans="4:7" x14ac:dyDescent="0.2">
      <c r="D560" s="173">
        <v>40683</v>
      </c>
      <c r="E560" s="174">
        <v>5</v>
      </c>
      <c r="F560" s="172" t="str">
        <f t="shared" si="10"/>
        <v>Útil</v>
      </c>
      <c r="G560" s="336">
        <f t="shared" si="9"/>
        <v>20.11</v>
      </c>
    </row>
    <row r="561" spans="4:7" x14ac:dyDescent="0.2">
      <c r="D561" s="173">
        <v>40684</v>
      </c>
      <c r="E561" s="174">
        <v>6</v>
      </c>
      <c r="F561" s="172" t="str">
        <f t="shared" si="10"/>
        <v>Não útil</v>
      </c>
      <c r="G561" s="336">
        <f t="shared" si="9"/>
        <v>20.11</v>
      </c>
    </row>
    <row r="562" spans="4:7" x14ac:dyDescent="0.2">
      <c r="D562" s="173">
        <v>40685</v>
      </c>
      <c r="E562" s="174">
        <v>7</v>
      </c>
      <c r="F562" s="172" t="str">
        <f t="shared" si="10"/>
        <v>Não útil</v>
      </c>
      <c r="G562" s="336">
        <f t="shared" si="9"/>
        <v>20.11</v>
      </c>
    </row>
    <row r="563" spans="4:7" x14ac:dyDescent="0.2">
      <c r="D563" s="173">
        <v>40686</v>
      </c>
      <c r="E563" s="174">
        <v>1</v>
      </c>
      <c r="F563" s="172" t="str">
        <f t="shared" si="10"/>
        <v>Útil</v>
      </c>
      <c r="G563" s="336">
        <f t="shared" si="9"/>
        <v>20.11</v>
      </c>
    </row>
    <row r="564" spans="4:7" x14ac:dyDescent="0.2">
      <c r="D564" s="173">
        <v>40687</v>
      </c>
      <c r="E564" s="174">
        <v>2</v>
      </c>
      <c r="F564" s="172" t="str">
        <f t="shared" si="10"/>
        <v>Útil</v>
      </c>
      <c r="G564" s="336">
        <f t="shared" si="9"/>
        <v>20.11</v>
      </c>
    </row>
    <row r="565" spans="4:7" x14ac:dyDescent="0.2">
      <c r="D565" s="173">
        <v>40688</v>
      </c>
      <c r="E565" s="174">
        <v>3</v>
      </c>
      <c r="F565" s="172" t="str">
        <f t="shared" si="10"/>
        <v>Útil</v>
      </c>
      <c r="G565" s="336">
        <f t="shared" si="9"/>
        <v>20.11</v>
      </c>
    </row>
    <row r="566" spans="4:7" x14ac:dyDescent="0.2">
      <c r="D566" s="173">
        <v>40689</v>
      </c>
      <c r="E566" s="174">
        <v>4</v>
      </c>
      <c r="F566" s="172" t="str">
        <f t="shared" si="10"/>
        <v>Útil</v>
      </c>
      <c r="G566" s="336">
        <f t="shared" si="9"/>
        <v>20.11</v>
      </c>
    </row>
    <row r="567" spans="4:7" x14ac:dyDescent="0.2">
      <c r="D567" s="173">
        <v>40690</v>
      </c>
      <c r="E567" s="174">
        <v>5</v>
      </c>
      <c r="F567" s="172" t="str">
        <f t="shared" si="10"/>
        <v>Útil</v>
      </c>
      <c r="G567" s="336">
        <f t="shared" si="9"/>
        <v>20.11</v>
      </c>
    </row>
    <row r="568" spans="4:7" x14ac:dyDescent="0.2">
      <c r="D568" s="173">
        <v>40691</v>
      </c>
      <c r="E568" s="174">
        <v>6</v>
      </c>
      <c r="F568" s="172" t="str">
        <f t="shared" si="10"/>
        <v>Não útil</v>
      </c>
      <c r="G568" s="336">
        <f t="shared" si="9"/>
        <v>20.11</v>
      </c>
    </row>
    <row r="569" spans="4:7" x14ac:dyDescent="0.2">
      <c r="D569" s="173">
        <v>40692</v>
      </c>
      <c r="E569" s="174">
        <v>7</v>
      </c>
      <c r="F569" s="172" t="str">
        <f t="shared" si="10"/>
        <v>Não útil</v>
      </c>
      <c r="G569" s="336">
        <f t="shared" si="9"/>
        <v>20.11</v>
      </c>
    </row>
    <row r="570" spans="4:7" x14ac:dyDescent="0.2">
      <c r="D570" s="173">
        <v>40693</v>
      </c>
      <c r="E570" s="174">
        <v>1</v>
      </c>
      <c r="F570" s="172" t="str">
        <f t="shared" si="10"/>
        <v>Útil</v>
      </c>
      <c r="G570" s="336">
        <f t="shared" si="9"/>
        <v>20.11</v>
      </c>
    </row>
    <row r="571" spans="4:7" x14ac:dyDescent="0.2">
      <c r="D571" s="173">
        <v>40694</v>
      </c>
      <c r="E571" s="174">
        <v>2</v>
      </c>
      <c r="F571" s="172" t="str">
        <f t="shared" si="10"/>
        <v>Útil</v>
      </c>
      <c r="G571" s="336">
        <f t="shared" si="9"/>
        <v>20.11</v>
      </c>
    </row>
    <row r="572" spans="4:7" x14ac:dyDescent="0.2">
      <c r="D572" s="173">
        <v>40695</v>
      </c>
      <c r="E572" s="174">
        <v>3</v>
      </c>
      <c r="F572" s="172" t="str">
        <f t="shared" si="10"/>
        <v>Útil</v>
      </c>
      <c r="G572" s="336">
        <f t="shared" si="9"/>
        <v>20.11</v>
      </c>
    </row>
    <row r="573" spans="4:7" x14ac:dyDescent="0.2">
      <c r="D573" s="173">
        <v>40696</v>
      </c>
      <c r="E573" s="174">
        <v>4</v>
      </c>
      <c r="F573" s="172" t="str">
        <f t="shared" si="10"/>
        <v>Útil</v>
      </c>
      <c r="G573" s="336">
        <f t="shared" si="9"/>
        <v>20.11</v>
      </c>
    </row>
    <row r="574" spans="4:7" x14ac:dyDescent="0.2">
      <c r="D574" s="173">
        <v>40697</v>
      </c>
      <c r="E574" s="174">
        <v>5</v>
      </c>
      <c r="F574" s="172" t="str">
        <f t="shared" si="10"/>
        <v>Útil</v>
      </c>
      <c r="G574" s="336">
        <f t="shared" si="9"/>
        <v>20.11</v>
      </c>
    </row>
    <row r="575" spans="4:7" x14ac:dyDescent="0.2">
      <c r="D575" s="173">
        <v>40698</v>
      </c>
      <c r="E575" s="174">
        <v>6</v>
      </c>
      <c r="F575" s="172" t="str">
        <f t="shared" si="10"/>
        <v>Não útil</v>
      </c>
      <c r="G575" s="336">
        <f t="shared" si="9"/>
        <v>20.11</v>
      </c>
    </row>
    <row r="576" spans="4:7" x14ac:dyDescent="0.2">
      <c r="D576" s="173">
        <v>40699</v>
      </c>
      <c r="E576" s="174">
        <v>7</v>
      </c>
      <c r="F576" s="172" t="str">
        <f t="shared" si="10"/>
        <v>Não útil</v>
      </c>
      <c r="G576" s="336">
        <f t="shared" si="9"/>
        <v>20.11</v>
      </c>
    </row>
    <row r="577" spans="4:7" x14ac:dyDescent="0.2">
      <c r="D577" s="173">
        <v>40700</v>
      </c>
      <c r="E577" s="174">
        <v>1</v>
      </c>
      <c r="F577" s="172" t="str">
        <f t="shared" si="10"/>
        <v>Útil</v>
      </c>
      <c r="G577" s="336">
        <f t="shared" si="9"/>
        <v>20.11</v>
      </c>
    </row>
    <row r="578" spans="4:7" x14ac:dyDescent="0.2">
      <c r="D578" s="173">
        <v>40701</v>
      </c>
      <c r="E578" s="174">
        <v>2</v>
      </c>
      <c r="F578" s="172" t="str">
        <f t="shared" si="10"/>
        <v>Útil</v>
      </c>
      <c r="G578" s="336">
        <f t="shared" si="9"/>
        <v>20.11</v>
      </c>
    </row>
    <row r="579" spans="4:7" x14ac:dyDescent="0.2">
      <c r="D579" s="173">
        <v>40702</v>
      </c>
      <c r="E579" s="174">
        <v>3</v>
      </c>
      <c r="F579" s="172" t="str">
        <f t="shared" si="10"/>
        <v>Útil</v>
      </c>
      <c r="G579" s="336">
        <f t="shared" si="9"/>
        <v>20.11</v>
      </c>
    </row>
    <row r="580" spans="4:7" x14ac:dyDescent="0.2">
      <c r="D580" s="173">
        <v>40703</v>
      </c>
      <c r="E580" s="174">
        <v>4</v>
      </c>
      <c r="F580" s="172" t="str">
        <f t="shared" si="10"/>
        <v>Útil</v>
      </c>
      <c r="G580" s="336">
        <f t="shared" si="9"/>
        <v>20.11</v>
      </c>
    </row>
    <row r="581" spans="4:7" x14ac:dyDescent="0.2">
      <c r="D581" s="173">
        <v>40704</v>
      </c>
      <c r="E581" s="174">
        <v>5</v>
      </c>
      <c r="F581" s="172" t="str">
        <f t="shared" si="10"/>
        <v>Útil</v>
      </c>
      <c r="G581" s="336">
        <f t="shared" si="9"/>
        <v>20.11</v>
      </c>
    </row>
    <row r="582" spans="4:7" x14ac:dyDescent="0.2">
      <c r="D582" s="173">
        <v>40705</v>
      </c>
      <c r="E582" s="174">
        <v>6</v>
      </c>
      <c r="F582" s="172" t="str">
        <f t="shared" si="10"/>
        <v>Não útil</v>
      </c>
      <c r="G582" s="336">
        <f t="shared" si="9"/>
        <v>20.11</v>
      </c>
    </row>
    <row r="583" spans="4:7" x14ac:dyDescent="0.2">
      <c r="D583" s="173">
        <v>40706</v>
      </c>
      <c r="E583" s="174">
        <v>7</v>
      </c>
      <c r="F583" s="172" t="str">
        <f t="shared" si="10"/>
        <v>Não útil</v>
      </c>
      <c r="G583" s="336">
        <f t="shared" si="9"/>
        <v>20.11</v>
      </c>
    </row>
    <row r="584" spans="4:7" x14ac:dyDescent="0.2">
      <c r="D584" s="173">
        <v>40707</v>
      </c>
      <c r="E584" s="174">
        <v>1</v>
      </c>
      <c r="F584" s="172" t="str">
        <f t="shared" si="10"/>
        <v>Útil</v>
      </c>
      <c r="G584" s="336">
        <f t="shared" si="9"/>
        <v>20.11</v>
      </c>
    </row>
    <row r="585" spans="4:7" x14ac:dyDescent="0.2">
      <c r="D585" s="173">
        <v>40708</v>
      </c>
      <c r="E585" s="174">
        <v>2</v>
      </c>
      <c r="F585" s="172" t="str">
        <f t="shared" si="10"/>
        <v>Útil</v>
      </c>
      <c r="G585" s="336">
        <f t="shared" si="9"/>
        <v>20.11</v>
      </c>
    </row>
    <row r="586" spans="4:7" x14ac:dyDescent="0.2">
      <c r="D586" s="173">
        <v>40709</v>
      </c>
      <c r="E586" s="174">
        <v>3</v>
      </c>
      <c r="F586" s="172" t="str">
        <f t="shared" si="10"/>
        <v>Útil</v>
      </c>
      <c r="G586" s="336">
        <f t="shared" si="9"/>
        <v>20.11</v>
      </c>
    </row>
    <row r="587" spans="4:7" x14ac:dyDescent="0.2">
      <c r="D587" s="173">
        <v>40710</v>
      </c>
      <c r="E587" s="174">
        <v>4</v>
      </c>
      <c r="F587" s="172" t="str">
        <f t="shared" si="10"/>
        <v>Útil</v>
      </c>
      <c r="G587" s="336">
        <f t="shared" si="9"/>
        <v>20.11</v>
      </c>
    </row>
    <row r="588" spans="4:7" x14ac:dyDescent="0.2">
      <c r="D588" s="173">
        <v>40711</v>
      </c>
      <c r="E588" s="174">
        <v>5</v>
      </c>
      <c r="F588" s="172" t="str">
        <f t="shared" si="10"/>
        <v>Útil</v>
      </c>
      <c r="G588" s="336">
        <f t="shared" si="9"/>
        <v>20.11</v>
      </c>
    </row>
    <row r="589" spans="4:7" x14ac:dyDescent="0.2">
      <c r="D589" s="173">
        <v>40712</v>
      </c>
      <c r="E589" s="174">
        <v>6</v>
      </c>
      <c r="F589" s="172" t="str">
        <f t="shared" si="10"/>
        <v>Não útil</v>
      </c>
      <c r="G589" s="175">
        <v>18.96</v>
      </c>
    </row>
    <row r="590" spans="4:7" x14ac:dyDescent="0.2">
      <c r="D590" s="173">
        <v>40713</v>
      </c>
      <c r="E590" s="174">
        <v>7</v>
      </c>
      <c r="F590" s="172" t="str">
        <f t="shared" si="10"/>
        <v>Não útil</v>
      </c>
      <c r="G590" s="175">
        <v>18.14</v>
      </c>
    </row>
    <row r="591" spans="4:7" x14ac:dyDescent="0.2">
      <c r="D591" s="173">
        <v>40714</v>
      </c>
      <c r="E591" s="174">
        <v>1</v>
      </c>
      <c r="F591" s="172" t="str">
        <f t="shared" si="10"/>
        <v>Útil</v>
      </c>
      <c r="G591" s="175">
        <v>18.72</v>
      </c>
    </row>
    <row r="592" spans="4:7" x14ac:dyDescent="0.2">
      <c r="D592" s="173">
        <v>40715</v>
      </c>
      <c r="E592" s="174">
        <v>2</v>
      </c>
      <c r="F592" s="172" t="str">
        <f t="shared" si="10"/>
        <v>Útil</v>
      </c>
      <c r="G592" s="175">
        <v>18.62</v>
      </c>
    </row>
    <row r="593" spans="4:7" x14ac:dyDescent="0.2">
      <c r="D593" s="173">
        <v>40716</v>
      </c>
      <c r="E593" s="174">
        <v>3</v>
      </c>
      <c r="F593" s="172" t="str">
        <f t="shared" si="10"/>
        <v>Útil</v>
      </c>
      <c r="G593" s="175">
        <v>19.34</v>
      </c>
    </row>
    <row r="594" spans="4:7" x14ac:dyDescent="0.2">
      <c r="D594" s="173">
        <v>40717</v>
      </c>
      <c r="E594" s="174">
        <v>8</v>
      </c>
      <c r="F594" s="172" t="str">
        <f t="shared" si="10"/>
        <v>Não útil</v>
      </c>
      <c r="G594" s="175">
        <v>18.920000000000002</v>
      </c>
    </row>
    <row r="595" spans="4:7" x14ac:dyDescent="0.2">
      <c r="D595" s="173">
        <v>40718</v>
      </c>
      <c r="E595" s="174">
        <v>5</v>
      </c>
      <c r="F595" s="172" t="str">
        <f t="shared" si="10"/>
        <v>Útil</v>
      </c>
      <c r="G595" s="175">
        <v>18.62</v>
      </c>
    </row>
    <row r="596" spans="4:7" x14ac:dyDescent="0.2">
      <c r="D596" s="173">
        <v>40719</v>
      </c>
      <c r="E596" s="174">
        <v>6</v>
      </c>
      <c r="F596" s="172" t="str">
        <f t="shared" si="10"/>
        <v>Não útil</v>
      </c>
      <c r="G596" s="175">
        <v>18.5</v>
      </c>
    </row>
    <row r="597" spans="4:7" x14ac:dyDescent="0.2">
      <c r="D597" s="173">
        <v>40720</v>
      </c>
      <c r="E597" s="174">
        <v>7</v>
      </c>
      <c r="F597" s="172" t="str">
        <f t="shared" si="10"/>
        <v>Não útil</v>
      </c>
      <c r="G597" s="175">
        <v>17.66</v>
      </c>
    </row>
    <row r="598" spans="4:7" x14ac:dyDescent="0.2">
      <c r="D598" s="173">
        <v>40721</v>
      </c>
      <c r="E598" s="174">
        <v>1</v>
      </c>
      <c r="F598" s="172" t="str">
        <f t="shared" si="10"/>
        <v>Útil</v>
      </c>
      <c r="G598" s="175">
        <v>18.8</v>
      </c>
    </row>
    <row r="599" spans="4:7" x14ac:dyDescent="0.2">
      <c r="D599" s="173">
        <v>40722</v>
      </c>
      <c r="E599" s="174">
        <v>2</v>
      </c>
      <c r="F599" s="172" t="str">
        <f t="shared" si="10"/>
        <v>Útil</v>
      </c>
      <c r="G599" s="175">
        <v>18.899999999999999</v>
      </c>
    </row>
    <row r="600" spans="4:7" x14ac:dyDescent="0.2">
      <c r="D600" s="173">
        <v>40723</v>
      </c>
      <c r="E600" s="174">
        <v>3</v>
      </c>
      <c r="F600" s="172" t="str">
        <f t="shared" si="10"/>
        <v>Útil</v>
      </c>
      <c r="G600" s="175">
        <v>20</v>
      </c>
    </row>
    <row r="601" spans="4:7" x14ac:dyDescent="0.2">
      <c r="D601" s="173">
        <v>40724</v>
      </c>
      <c r="E601" s="174">
        <v>4</v>
      </c>
      <c r="F601" s="172" t="str">
        <f t="shared" si="10"/>
        <v>Útil</v>
      </c>
      <c r="G601" s="175">
        <v>18.86</v>
      </c>
    </row>
    <row r="602" spans="4:7" x14ac:dyDescent="0.2">
      <c r="D602" s="173">
        <v>40725</v>
      </c>
      <c r="E602" s="174">
        <v>5</v>
      </c>
      <c r="F602" s="172" t="str">
        <f t="shared" si="10"/>
        <v>Útil</v>
      </c>
      <c r="G602" s="175">
        <v>19.440000000000001</v>
      </c>
    </row>
    <row r="603" spans="4:7" x14ac:dyDescent="0.2">
      <c r="D603" s="173">
        <v>40726</v>
      </c>
      <c r="E603" s="174">
        <v>6</v>
      </c>
      <c r="F603" s="172" t="str">
        <f t="shared" si="10"/>
        <v>Não útil</v>
      </c>
      <c r="G603" s="175">
        <v>20.28</v>
      </c>
    </row>
    <row r="604" spans="4:7" x14ac:dyDescent="0.2">
      <c r="D604" s="173">
        <v>40727</v>
      </c>
      <c r="E604" s="174">
        <v>7</v>
      </c>
      <c r="F604" s="172" t="str">
        <f t="shared" si="10"/>
        <v>Não útil</v>
      </c>
      <c r="G604" s="175">
        <v>19.559999999999999</v>
      </c>
    </row>
    <row r="605" spans="4:7" x14ac:dyDescent="0.2">
      <c r="D605" s="173">
        <v>40728</v>
      </c>
      <c r="E605" s="174">
        <v>1</v>
      </c>
      <c r="F605" s="172" t="str">
        <f t="shared" si="10"/>
        <v>Útil</v>
      </c>
      <c r="G605" s="175">
        <v>18.84</v>
      </c>
    </row>
    <row r="606" spans="4:7" x14ac:dyDescent="0.2">
      <c r="D606" s="173">
        <v>40729</v>
      </c>
      <c r="E606" s="174">
        <v>2</v>
      </c>
      <c r="F606" s="172" t="str">
        <f t="shared" si="10"/>
        <v>Útil</v>
      </c>
      <c r="G606" s="336">
        <f>AVERAGE($G$605,$G$609)</f>
        <v>18.009999999999998</v>
      </c>
    </row>
    <row r="607" spans="4:7" x14ac:dyDescent="0.2">
      <c r="D607" s="173">
        <v>40730</v>
      </c>
      <c r="E607" s="174">
        <v>3</v>
      </c>
      <c r="F607" s="172" t="str">
        <f t="shared" si="10"/>
        <v>Útil</v>
      </c>
      <c r="G607" s="336">
        <f t="shared" ref="G607:G608" si="11">AVERAGE($G$605,$G$609)</f>
        <v>18.009999999999998</v>
      </c>
    </row>
    <row r="608" spans="4:7" x14ac:dyDescent="0.2">
      <c r="D608" s="173">
        <v>40731</v>
      </c>
      <c r="E608" s="174">
        <v>4</v>
      </c>
      <c r="F608" s="172" t="str">
        <f t="shared" si="10"/>
        <v>Útil</v>
      </c>
      <c r="G608" s="336">
        <f t="shared" si="11"/>
        <v>18.009999999999998</v>
      </c>
    </row>
    <row r="609" spans="4:7" x14ac:dyDescent="0.2">
      <c r="D609" s="173">
        <v>40732</v>
      </c>
      <c r="E609" s="174">
        <v>5</v>
      </c>
      <c r="F609" s="172" t="str">
        <f t="shared" si="10"/>
        <v>Útil</v>
      </c>
      <c r="G609" s="175">
        <v>17.18</v>
      </c>
    </row>
    <row r="610" spans="4:7" x14ac:dyDescent="0.2">
      <c r="D610" s="173">
        <v>40733</v>
      </c>
      <c r="E610" s="174">
        <v>6</v>
      </c>
      <c r="F610" s="172" t="str">
        <f t="shared" si="10"/>
        <v>Não útil</v>
      </c>
      <c r="G610" s="175">
        <v>18.64</v>
      </c>
    </row>
    <row r="611" spans="4:7" x14ac:dyDescent="0.2">
      <c r="D611" s="173">
        <v>40734</v>
      </c>
      <c r="E611" s="174">
        <v>7</v>
      </c>
      <c r="F611" s="172" t="str">
        <f t="shared" si="10"/>
        <v>Não útil</v>
      </c>
      <c r="G611" s="175">
        <v>17.579999999999998</v>
      </c>
    </row>
    <row r="612" spans="4:7" x14ac:dyDescent="0.2">
      <c r="D612" s="173">
        <v>40735</v>
      </c>
      <c r="E612" s="174">
        <v>1</v>
      </c>
      <c r="F612" s="172" t="str">
        <f t="shared" si="10"/>
        <v>Útil</v>
      </c>
      <c r="G612" s="175">
        <v>16.739999999999998</v>
      </c>
    </row>
    <row r="613" spans="4:7" x14ac:dyDescent="0.2">
      <c r="D613" s="173">
        <v>40736</v>
      </c>
      <c r="E613" s="174">
        <v>2</v>
      </c>
      <c r="F613" s="172" t="str">
        <f t="shared" si="10"/>
        <v>Útil</v>
      </c>
      <c r="G613" s="175">
        <v>17.32</v>
      </c>
    </row>
    <row r="614" spans="4:7" x14ac:dyDescent="0.2">
      <c r="D614" s="173">
        <v>40737</v>
      </c>
      <c r="E614" s="174">
        <v>3</v>
      </c>
      <c r="F614" s="172" t="str">
        <f t="shared" ref="F614:F677" si="12">IF(E614&lt;6,"Útil","Não útil")</f>
        <v>Útil</v>
      </c>
      <c r="G614" s="175">
        <v>16.46</v>
      </c>
    </row>
    <row r="615" spans="4:7" x14ac:dyDescent="0.2">
      <c r="D615" s="173">
        <v>40738</v>
      </c>
      <c r="E615" s="174">
        <v>4</v>
      </c>
      <c r="F615" s="172" t="str">
        <f t="shared" si="12"/>
        <v>Útil</v>
      </c>
      <c r="G615" s="336">
        <f>AVERAGE($G$614,$G$642)</f>
        <v>19.22</v>
      </c>
    </row>
    <row r="616" spans="4:7" x14ac:dyDescent="0.2">
      <c r="D616" s="173">
        <v>40739</v>
      </c>
      <c r="E616" s="174">
        <v>5</v>
      </c>
      <c r="F616" s="172" t="str">
        <f t="shared" si="12"/>
        <v>Útil</v>
      </c>
      <c r="G616" s="336">
        <f t="shared" ref="G616:G641" si="13">AVERAGE($G$614,$G$642)</f>
        <v>19.22</v>
      </c>
    </row>
    <row r="617" spans="4:7" x14ac:dyDescent="0.2">
      <c r="D617" s="173">
        <v>40740</v>
      </c>
      <c r="E617" s="174">
        <v>6</v>
      </c>
      <c r="F617" s="172" t="str">
        <f t="shared" si="12"/>
        <v>Não útil</v>
      </c>
      <c r="G617" s="336">
        <f t="shared" si="13"/>
        <v>19.22</v>
      </c>
    </row>
    <row r="618" spans="4:7" x14ac:dyDescent="0.2">
      <c r="D618" s="173">
        <v>40741</v>
      </c>
      <c r="E618" s="174">
        <v>7</v>
      </c>
      <c r="F618" s="172" t="str">
        <f t="shared" si="12"/>
        <v>Não útil</v>
      </c>
      <c r="G618" s="336">
        <f t="shared" si="13"/>
        <v>19.22</v>
      </c>
    </row>
    <row r="619" spans="4:7" x14ac:dyDescent="0.2">
      <c r="D619" s="173">
        <v>40742</v>
      </c>
      <c r="E619" s="174">
        <v>1</v>
      </c>
      <c r="F619" s="172" t="str">
        <f t="shared" si="12"/>
        <v>Útil</v>
      </c>
      <c r="G619" s="336">
        <f t="shared" si="13"/>
        <v>19.22</v>
      </c>
    </row>
    <row r="620" spans="4:7" x14ac:dyDescent="0.2">
      <c r="D620" s="173">
        <v>40743</v>
      </c>
      <c r="E620" s="174">
        <v>2</v>
      </c>
      <c r="F620" s="172" t="str">
        <f t="shared" si="12"/>
        <v>Útil</v>
      </c>
      <c r="G620" s="336">
        <f t="shared" si="13"/>
        <v>19.22</v>
      </c>
    </row>
    <row r="621" spans="4:7" x14ac:dyDescent="0.2">
      <c r="D621" s="173">
        <v>40744</v>
      </c>
      <c r="E621" s="174">
        <v>3</v>
      </c>
      <c r="F621" s="172" t="str">
        <f t="shared" si="12"/>
        <v>Útil</v>
      </c>
      <c r="G621" s="336">
        <f t="shared" si="13"/>
        <v>19.22</v>
      </c>
    </row>
    <row r="622" spans="4:7" x14ac:dyDescent="0.2">
      <c r="D622" s="173">
        <v>40745</v>
      </c>
      <c r="E622" s="174">
        <v>4</v>
      </c>
      <c r="F622" s="172" t="str">
        <f t="shared" si="12"/>
        <v>Útil</v>
      </c>
      <c r="G622" s="336">
        <f t="shared" si="13"/>
        <v>19.22</v>
      </c>
    </row>
    <row r="623" spans="4:7" x14ac:dyDescent="0.2">
      <c r="D623" s="173">
        <v>40746</v>
      </c>
      <c r="E623" s="174">
        <v>5</v>
      </c>
      <c r="F623" s="172" t="str">
        <f t="shared" si="12"/>
        <v>Útil</v>
      </c>
      <c r="G623" s="336">
        <f t="shared" si="13"/>
        <v>19.22</v>
      </c>
    </row>
    <row r="624" spans="4:7" x14ac:dyDescent="0.2">
      <c r="D624" s="173">
        <v>40747</v>
      </c>
      <c r="E624" s="174">
        <v>6</v>
      </c>
      <c r="F624" s="172" t="str">
        <f t="shared" si="12"/>
        <v>Não útil</v>
      </c>
      <c r="G624" s="336">
        <f t="shared" si="13"/>
        <v>19.22</v>
      </c>
    </row>
    <row r="625" spans="4:7" x14ac:dyDescent="0.2">
      <c r="D625" s="173">
        <v>40748</v>
      </c>
      <c r="E625" s="174">
        <v>7</v>
      </c>
      <c r="F625" s="172" t="str">
        <f t="shared" si="12"/>
        <v>Não útil</v>
      </c>
      <c r="G625" s="336">
        <f t="shared" si="13"/>
        <v>19.22</v>
      </c>
    </row>
    <row r="626" spans="4:7" x14ac:dyDescent="0.2">
      <c r="D626" s="173">
        <v>40749</v>
      </c>
      <c r="E626" s="174">
        <v>1</v>
      </c>
      <c r="F626" s="172" t="str">
        <f t="shared" si="12"/>
        <v>Útil</v>
      </c>
      <c r="G626" s="336">
        <f t="shared" si="13"/>
        <v>19.22</v>
      </c>
    </row>
    <row r="627" spans="4:7" x14ac:dyDescent="0.2">
      <c r="D627" s="173">
        <v>40750</v>
      </c>
      <c r="E627" s="174">
        <v>2</v>
      </c>
      <c r="F627" s="172" t="str">
        <f t="shared" si="12"/>
        <v>Útil</v>
      </c>
      <c r="G627" s="336">
        <f t="shared" si="13"/>
        <v>19.22</v>
      </c>
    </row>
    <row r="628" spans="4:7" x14ac:dyDescent="0.2">
      <c r="D628" s="173">
        <v>40751</v>
      </c>
      <c r="E628" s="174">
        <v>3</v>
      </c>
      <c r="F628" s="172" t="str">
        <f t="shared" si="12"/>
        <v>Útil</v>
      </c>
      <c r="G628" s="336">
        <f t="shared" si="13"/>
        <v>19.22</v>
      </c>
    </row>
    <row r="629" spans="4:7" x14ac:dyDescent="0.2">
      <c r="D629" s="173">
        <v>40752</v>
      </c>
      <c r="E629" s="174">
        <v>4</v>
      </c>
      <c r="F629" s="172" t="str">
        <f t="shared" si="12"/>
        <v>Útil</v>
      </c>
      <c r="G629" s="336">
        <f t="shared" si="13"/>
        <v>19.22</v>
      </c>
    </row>
    <row r="630" spans="4:7" x14ac:dyDescent="0.2">
      <c r="D630" s="173">
        <v>40753</v>
      </c>
      <c r="E630" s="174">
        <v>5</v>
      </c>
      <c r="F630" s="172" t="str">
        <f t="shared" si="12"/>
        <v>Útil</v>
      </c>
      <c r="G630" s="336">
        <f t="shared" si="13"/>
        <v>19.22</v>
      </c>
    </row>
    <row r="631" spans="4:7" x14ac:dyDescent="0.2">
      <c r="D631" s="173">
        <v>40754</v>
      </c>
      <c r="E631" s="174">
        <v>6</v>
      </c>
      <c r="F631" s="172" t="str">
        <f t="shared" si="12"/>
        <v>Não útil</v>
      </c>
      <c r="G631" s="336">
        <f t="shared" si="13"/>
        <v>19.22</v>
      </c>
    </row>
    <row r="632" spans="4:7" x14ac:dyDescent="0.2">
      <c r="D632" s="173">
        <v>40755</v>
      </c>
      <c r="E632" s="174">
        <v>7</v>
      </c>
      <c r="F632" s="172" t="str">
        <f t="shared" si="12"/>
        <v>Não útil</v>
      </c>
      <c r="G632" s="336">
        <f t="shared" si="13"/>
        <v>19.22</v>
      </c>
    </row>
    <row r="633" spans="4:7" x14ac:dyDescent="0.2">
      <c r="D633" s="173">
        <v>40756</v>
      </c>
      <c r="E633" s="174">
        <v>1</v>
      </c>
      <c r="F633" s="172" t="str">
        <f t="shared" si="12"/>
        <v>Útil</v>
      </c>
      <c r="G633" s="336">
        <f t="shared" si="13"/>
        <v>19.22</v>
      </c>
    </row>
    <row r="634" spans="4:7" x14ac:dyDescent="0.2">
      <c r="D634" s="173">
        <v>40757</v>
      </c>
      <c r="E634" s="174">
        <v>2</v>
      </c>
      <c r="F634" s="172" t="str">
        <f t="shared" si="12"/>
        <v>Útil</v>
      </c>
      <c r="G634" s="336">
        <f t="shared" si="13"/>
        <v>19.22</v>
      </c>
    </row>
    <row r="635" spans="4:7" x14ac:dyDescent="0.2">
      <c r="D635" s="173">
        <v>40758</v>
      </c>
      <c r="E635" s="174">
        <v>3</v>
      </c>
      <c r="F635" s="172" t="str">
        <f t="shared" si="12"/>
        <v>Útil</v>
      </c>
      <c r="G635" s="336">
        <f t="shared" si="13"/>
        <v>19.22</v>
      </c>
    </row>
    <row r="636" spans="4:7" x14ac:dyDescent="0.2">
      <c r="D636" s="173">
        <v>40759</v>
      </c>
      <c r="E636" s="174">
        <v>4</v>
      </c>
      <c r="F636" s="172" t="str">
        <f t="shared" si="12"/>
        <v>Útil</v>
      </c>
      <c r="G636" s="336">
        <f t="shared" si="13"/>
        <v>19.22</v>
      </c>
    </row>
    <row r="637" spans="4:7" x14ac:dyDescent="0.2">
      <c r="D637" s="173">
        <v>40760</v>
      </c>
      <c r="E637" s="174">
        <v>5</v>
      </c>
      <c r="F637" s="172" t="str">
        <f t="shared" si="12"/>
        <v>Útil</v>
      </c>
      <c r="G637" s="336">
        <f t="shared" si="13"/>
        <v>19.22</v>
      </c>
    </row>
    <row r="638" spans="4:7" x14ac:dyDescent="0.2">
      <c r="D638" s="173">
        <v>40761</v>
      </c>
      <c r="E638" s="174">
        <v>6</v>
      </c>
      <c r="F638" s="172" t="str">
        <f t="shared" si="12"/>
        <v>Não útil</v>
      </c>
      <c r="G638" s="336">
        <f t="shared" si="13"/>
        <v>19.22</v>
      </c>
    </row>
    <row r="639" spans="4:7" x14ac:dyDescent="0.2">
      <c r="D639" s="173">
        <v>40762</v>
      </c>
      <c r="E639" s="174">
        <v>7</v>
      </c>
      <c r="F639" s="172" t="str">
        <f t="shared" si="12"/>
        <v>Não útil</v>
      </c>
      <c r="G639" s="336">
        <f t="shared" si="13"/>
        <v>19.22</v>
      </c>
    </row>
    <row r="640" spans="4:7" x14ac:dyDescent="0.2">
      <c r="D640" s="173">
        <v>40763</v>
      </c>
      <c r="E640" s="174">
        <v>1</v>
      </c>
      <c r="F640" s="172" t="str">
        <f t="shared" si="12"/>
        <v>Útil</v>
      </c>
      <c r="G640" s="336">
        <f t="shared" si="13"/>
        <v>19.22</v>
      </c>
    </row>
    <row r="641" spans="4:7" x14ac:dyDescent="0.2">
      <c r="D641" s="173">
        <v>40764</v>
      </c>
      <c r="E641" s="174">
        <v>2</v>
      </c>
      <c r="F641" s="172" t="str">
        <f t="shared" si="12"/>
        <v>Útil</v>
      </c>
      <c r="G641" s="336">
        <f t="shared" si="13"/>
        <v>19.22</v>
      </c>
    </row>
    <row r="642" spans="4:7" x14ac:dyDescent="0.2">
      <c r="D642" s="173">
        <v>40765</v>
      </c>
      <c r="E642" s="174">
        <v>3</v>
      </c>
      <c r="F642" s="172" t="str">
        <f t="shared" si="12"/>
        <v>Útil</v>
      </c>
      <c r="G642" s="175">
        <v>21.98</v>
      </c>
    </row>
    <row r="643" spans="4:7" x14ac:dyDescent="0.2">
      <c r="D643" s="173">
        <v>40766</v>
      </c>
      <c r="E643" s="174">
        <v>4</v>
      </c>
      <c r="F643" s="172" t="str">
        <f t="shared" si="12"/>
        <v>Útil</v>
      </c>
      <c r="G643" s="175">
        <v>20.8</v>
      </c>
    </row>
    <row r="644" spans="4:7" x14ac:dyDescent="0.2">
      <c r="D644" s="173">
        <v>40767</v>
      </c>
      <c r="E644" s="174">
        <v>5</v>
      </c>
      <c r="F644" s="172" t="str">
        <f t="shared" si="12"/>
        <v>Útil</v>
      </c>
      <c r="G644" s="175">
        <v>20.260000000000002</v>
      </c>
    </row>
    <row r="645" spans="4:7" x14ac:dyDescent="0.2">
      <c r="D645" s="173">
        <v>40768</v>
      </c>
      <c r="E645" s="174">
        <v>6</v>
      </c>
      <c r="F645" s="172" t="str">
        <f t="shared" si="12"/>
        <v>Não útil</v>
      </c>
      <c r="G645" s="175">
        <v>20.440000000000001</v>
      </c>
    </row>
    <row r="646" spans="4:7" x14ac:dyDescent="0.2">
      <c r="D646" s="173">
        <v>40769</v>
      </c>
      <c r="E646" s="174">
        <v>7</v>
      </c>
      <c r="F646" s="172" t="str">
        <f t="shared" si="12"/>
        <v>Não útil</v>
      </c>
      <c r="G646" s="175">
        <v>21.64</v>
      </c>
    </row>
    <row r="647" spans="4:7" x14ac:dyDescent="0.2">
      <c r="D647" s="173">
        <v>40770</v>
      </c>
      <c r="E647" s="174">
        <v>1</v>
      </c>
      <c r="F647" s="172" t="str">
        <f t="shared" si="12"/>
        <v>Útil</v>
      </c>
      <c r="G647" s="175">
        <v>20.32</v>
      </c>
    </row>
    <row r="648" spans="4:7" x14ac:dyDescent="0.2">
      <c r="D648" s="173">
        <v>40771</v>
      </c>
      <c r="E648" s="174">
        <v>2</v>
      </c>
      <c r="F648" s="172" t="str">
        <f t="shared" si="12"/>
        <v>Útil</v>
      </c>
      <c r="G648" s="175">
        <v>18.940000000000001</v>
      </c>
    </row>
    <row r="649" spans="4:7" x14ac:dyDescent="0.2">
      <c r="D649" s="173">
        <v>40772</v>
      </c>
      <c r="E649" s="174">
        <v>3</v>
      </c>
      <c r="F649" s="172" t="str">
        <f t="shared" si="12"/>
        <v>Útil</v>
      </c>
      <c r="G649" s="175">
        <v>20.58</v>
      </c>
    </row>
    <row r="650" spans="4:7" x14ac:dyDescent="0.2">
      <c r="D650" s="173">
        <v>40773</v>
      </c>
      <c r="E650" s="174">
        <v>4</v>
      </c>
      <c r="F650" s="172" t="str">
        <f t="shared" si="12"/>
        <v>Útil</v>
      </c>
      <c r="G650" s="175">
        <v>21.7</v>
      </c>
    </row>
    <row r="651" spans="4:7" x14ac:dyDescent="0.2">
      <c r="D651" s="173">
        <v>40774</v>
      </c>
      <c r="E651" s="174">
        <v>5</v>
      </c>
      <c r="F651" s="172" t="str">
        <f t="shared" si="12"/>
        <v>Útil</v>
      </c>
      <c r="G651" s="175">
        <v>20.16</v>
      </c>
    </row>
    <row r="652" spans="4:7" x14ac:dyDescent="0.2">
      <c r="D652" s="173">
        <v>40775</v>
      </c>
      <c r="E652" s="174">
        <v>6</v>
      </c>
      <c r="F652" s="172" t="str">
        <f t="shared" si="12"/>
        <v>Não útil</v>
      </c>
      <c r="G652" s="175">
        <v>21.84</v>
      </c>
    </row>
    <row r="653" spans="4:7" x14ac:dyDescent="0.2">
      <c r="D653" s="173">
        <v>40776</v>
      </c>
      <c r="E653" s="174">
        <v>7</v>
      </c>
      <c r="F653" s="172" t="str">
        <f t="shared" si="12"/>
        <v>Não útil</v>
      </c>
      <c r="G653" s="175">
        <v>22.32</v>
      </c>
    </row>
    <row r="654" spans="4:7" x14ac:dyDescent="0.2">
      <c r="D654" s="173">
        <v>40777</v>
      </c>
      <c r="E654" s="174">
        <v>1</v>
      </c>
      <c r="F654" s="172" t="str">
        <f t="shared" si="12"/>
        <v>Útil</v>
      </c>
      <c r="G654" s="175">
        <v>20.22</v>
      </c>
    </row>
    <row r="655" spans="4:7" x14ac:dyDescent="0.2">
      <c r="D655" s="173">
        <v>40778</v>
      </c>
      <c r="E655" s="174">
        <v>2</v>
      </c>
      <c r="F655" s="172" t="str">
        <f t="shared" si="12"/>
        <v>Útil</v>
      </c>
      <c r="G655" s="175">
        <v>20.100000000000001</v>
      </c>
    </row>
    <row r="656" spans="4:7" x14ac:dyDescent="0.2">
      <c r="D656" s="173">
        <v>40779</v>
      </c>
      <c r="E656" s="174">
        <v>3</v>
      </c>
      <c r="F656" s="172" t="str">
        <f t="shared" si="12"/>
        <v>Útil</v>
      </c>
      <c r="G656" s="175">
        <v>21.26</v>
      </c>
    </row>
    <row r="657" spans="4:7" x14ac:dyDescent="0.2">
      <c r="D657" s="173">
        <v>40780</v>
      </c>
      <c r="E657" s="174">
        <v>4</v>
      </c>
      <c r="F657" s="172" t="str">
        <f t="shared" si="12"/>
        <v>Útil</v>
      </c>
      <c r="G657" s="175">
        <v>20.8</v>
      </c>
    </row>
    <row r="658" spans="4:7" x14ac:dyDescent="0.2">
      <c r="D658" s="173">
        <v>40781</v>
      </c>
      <c r="E658" s="174">
        <v>5</v>
      </c>
      <c r="F658" s="172" t="str">
        <f t="shared" si="12"/>
        <v>Útil</v>
      </c>
      <c r="G658" s="175">
        <v>22.14</v>
      </c>
    </row>
    <row r="659" spans="4:7" x14ac:dyDescent="0.2">
      <c r="D659" s="173">
        <v>40782</v>
      </c>
      <c r="E659" s="174">
        <v>6</v>
      </c>
      <c r="F659" s="172" t="str">
        <f t="shared" si="12"/>
        <v>Não útil</v>
      </c>
      <c r="G659" s="175">
        <v>22.5</v>
      </c>
    </row>
    <row r="660" spans="4:7" x14ac:dyDescent="0.2">
      <c r="D660" s="173">
        <v>40783</v>
      </c>
      <c r="E660" s="174">
        <v>7</v>
      </c>
      <c r="F660" s="172" t="str">
        <f t="shared" si="12"/>
        <v>Não útil</v>
      </c>
      <c r="G660" s="175">
        <v>21.9</v>
      </c>
    </row>
    <row r="661" spans="4:7" x14ac:dyDescent="0.2">
      <c r="D661" s="173">
        <v>40784</v>
      </c>
      <c r="E661" s="174">
        <v>1</v>
      </c>
      <c r="F661" s="172" t="str">
        <f t="shared" si="12"/>
        <v>Útil</v>
      </c>
      <c r="G661" s="175">
        <v>21.12</v>
      </c>
    </row>
    <row r="662" spans="4:7" x14ac:dyDescent="0.2">
      <c r="D662" s="173">
        <v>40785</v>
      </c>
      <c r="E662" s="174">
        <v>2</v>
      </c>
      <c r="F662" s="172" t="str">
        <f t="shared" si="12"/>
        <v>Útil</v>
      </c>
      <c r="G662" s="175">
        <v>21.3</v>
      </c>
    </row>
    <row r="663" spans="4:7" x14ac:dyDescent="0.2">
      <c r="D663" s="173">
        <v>40786</v>
      </c>
      <c r="E663" s="174">
        <v>3</v>
      </c>
      <c r="F663" s="172" t="str">
        <f t="shared" si="12"/>
        <v>Útil</v>
      </c>
      <c r="G663" s="175">
        <v>24.58</v>
      </c>
    </row>
    <row r="664" spans="4:7" x14ac:dyDescent="0.2">
      <c r="D664" s="173">
        <v>40787</v>
      </c>
      <c r="E664" s="174">
        <v>4</v>
      </c>
      <c r="F664" s="172" t="str">
        <f t="shared" si="12"/>
        <v>Útil</v>
      </c>
      <c r="G664" s="175">
        <v>22.46</v>
      </c>
    </row>
    <row r="665" spans="4:7" x14ac:dyDescent="0.2">
      <c r="D665" s="173">
        <v>40788</v>
      </c>
      <c r="E665" s="174">
        <v>5</v>
      </c>
      <c r="F665" s="172" t="str">
        <f t="shared" si="12"/>
        <v>Útil</v>
      </c>
      <c r="G665" s="175">
        <v>20.38</v>
      </c>
    </row>
    <row r="666" spans="4:7" x14ac:dyDescent="0.2">
      <c r="D666" s="173">
        <v>40789</v>
      </c>
      <c r="E666" s="174">
        <v>6</v>
      </c>
      <c r="F666" s="172" t="str">
        <f t="shared" si="12"/>
        <v>Não útil</v>
      </c>
      <c r="G666" s="175">
        <v>18.059999999999999</v>
      </c>
    </row>
    <row r="667" spans="4:7" x14ac:dyDescent="0.2">
      <c r="D667" s="173">
        <v>40790</v>
      </c>
      <c r="E667" s="174">
        <v>7</v>
      </c>
      <c r="F667" s="172" t="str">
        <f t="shared" si="12"/>
        <v>Não útil</v>
      </c>
      <c r="G667" s="175">
        <v>19.96</v>
      </c>
    </row>
    <row r="668" spans="4:7" x14ac:dyDescent="0.2">
      <c r="D668" s="173">
        <v>40791</v>
      </c>
      <c r="E668" s="174">
        <v>1</v>
      </c>
      <c r="F668" s="172" t="str">
        <f t="shared" si="12"/>
        <v>Útil</v>
      </c>
      <c r="G668" s="175">
        <v>21.2</v>
      </c>
    </row>
    <row r="669" spans="4:7" x14ac:dyDescent="0.2">
      <c r="D669" s="173">
        <v>40792</v>
      </c>
      <c r="E669" s="174">
        <v>2</v>
      </c>
      <c r="F669" s="172" t="str">
        <f t="shared" si="12"/>
        <v>Útil</v>
      </c>
      <c r="G669" s="175">
        <v>21.66</v>
      </c>
    </row>
    <row r="670" spans="4:7" x14ac:dyDescent="0.2">
      <c r="D670" s="176">
        <v>40793</v>
      </c>
      <c r="E670" s="177">
        <v>8</v>
      </c>
      <c r="F670" s="178" t="str">
        <f t="shared" si="12"/>
        <v>Não útil</v>
      </c>
      <c r="G670" s="175">
        <v>22.84</v>
      </c>
    </row>
    <row r="671" spans="4:7" x14ac:dyDescent="0.2">
      <c r="D671" s="173">
        <v>40794</v>
      </c>
      <c r="E671" s="174">
        <v>4</v>
      </c>
      <c r="F671" s="172" t="str">
        <f t="shared" si="12"/>
        <v>Útil</v>
      </c>
      <c r="G671" s="175">
        <v>23.08</v>
      </c>
    </row>
    <row r="672" spans="4:7" x14ac:dyDescent="0.2">
      <c r="D672" s="173">
        <v>40795</v>
      </c>
      <c r="E672" s="174">
        <v>5</v>
      </c>
      <c r="F672" s="172" t="str">
        <f t="shared" si="12"/>
        <v>Útil</v>
      </c>
      <c r="G672" s="175">
        <v>23.52</v>
      </c>
    </row>
    <row r="673" spans="4:7" x14ac:dyDescent="0.2">
      <c r="D673" s="173">
        <v>40796</v>
      </c>
      <c r="E673" s="174">
        <v>6</v>
      </c>
      <c r="F673" s="172" t="str">
        <f t="shared" si="12"/>
        <v>Não útil</v>
      </c>
      <c r="G673" s="175">
        <v>25</v>
      </c>
    </row>
    <row r="674" spans="4:7" x14ac:dyDescent="0.2">
      <c r="D674" s="173">
        <v>40797</v>
      </c>
      <c r="E674" s="174">
        <v>7</v>
      </c>
      <c r="F674" s="172" t="str">
        <f t="shared" si="12"/>
        <v>Não útil</v>
      </c>
      <c r="G674" s="175">
        <v>25.74</v>
      </c>
    </row>
    <row r="675" spans="4:7" x14ac:dyDescent="0.2">
      <c r="D675" s="173">
        <v>40798</v>
      </c>
      <c r="E675" s="174">
        <v>1</v>
      </c>
      <c r="F675" s="172" t="str">
        <f t="shared" si="12"/>
        <v>Útil</v>
      </c>
      <c r="G675" s="175">
        <v>23.08</v>
      </c>
    </row>
    <row r="676" spans="4:7" x14ac:dyDescent="0.2">
      <c r="D676" s="173">
        <v>40799</v>
      </c>
      <c r="E676" s="174">
        <v>2</v>
      </c>
      <c r="F676" s="172" t="str">
        <f t="shared" si="12"/>
        <v>Útil</v>
      </c>
      <c r="G676" s="175">
        <v>23.28</v>
      </c>
    </row>
    <row r="677" spans="4:7" x14ac:dyDescent="0.2">
      <c r="D677" s="173">
        <v>40800</v>
      </c>
      <c r="E677" s="174">
        <v>3</v>
      </c>
      <c r="F677" s="172" t="str">
        <f t="shared" si="12"/>
        <v>Útil</v>
      </c>
      <c r="G677" s="175">
        <v>22.38</v>
      </c>
    </row>
    <row r="678" spans="4:7" x14ac:dyDescent="0.2">
      <c r="D678" s="173">
        <v>40801</v>
      </c>
      <c r="E678" s="174">
        <v>4</v>
      </c>
      <c r="F678" s="172" t="str">
        <f t="shared" ref="F678:F741" si="14">IF(E678&lt;6,"Útil","Não útil")</f>
        <v>Útil</v>
      </c>
      <c r="G678" s="175">
        <v>20.72</v>
      </c>
    </row>
    <row r="679" spans="4:7" x14ac:dyDescent="0.2">
      <c r="D679" s="173">
        <v>40802</v>
      </c>
      <c r="E679" s="174">
        <v>5</v>
      </c>
      <c r="F679" s="172" t="str">
        <f t="shared" si="14"/>
        <v>Útil</v>
      </c>
      <c r="G679" s="175">
        <v>18.96</v>
      </c>
    </row>
    <row r="680" spans="4:7" x14ac:dyDescent="0.2">
      <c r="D680" s="173">
        <v>40803</v>
      </c>
      <c r="E680" s="174">
        <v>6</v>
      </c>
      <c r="F680" s="172" t="str">
        <f t="shared" si="14"/>
        <v>Não útil</v>
      </c>
      <c r="G680" s="175">
        <v>17.940000000000001</v>
      </c>
    </row>
    <row r="681" spans="4:7" x14ac:dyDescent="0.2">
      <c r="D681" s="173">
        <v>40804</v>
      </c>
      <c r="E681" s="174">
        <v>7</v>
      </c>
      <c r="F681" s="172" t="str">
        <f t="shared" si="14"/>
        <v>Não útil</v>
      </c>
      <c r="G681" s="175">
        <v>18.12</v>
      </c>
    </row>
    <row r="682" spans="4:7" x14ac:dyDescent="0.2">
      <c r="D682" s="173">
        <v>40805</v>
      </c>
      <c r="E682" s="174">
        <v>1</v>
      </c>
      <c r="F682" s="172" t="str">
        <f t="shared" si="14"/>
        <v>Útil</v>
      </c>
      <c r="G682" s="175">
        <v>17.66</v>
      </c>
    </row>
    <row r="683" spans="4:7" x14ac:dyDescent="0.2">
      <c r="D683" s="173">
        <v>40806</v>
      </c>
      <c r="E683" s="174">
        <v>2</v>
      </c>
      <c r="F683" s="172" t="str">
        <f t="shared" si="14"/>
        <v>Útil</v>
      </c>
      <c r="G683" s="175">
        <v>19</v>
      </c>
    </row>
    <row r="684" spans="4:7" x14ac:dyDescent="0.2">
      <c r="D684" s="173">
        <v>40807</v>
      </c>
      <c r="E684" s="174">
        <v>3</v>
      </c>
      <c r="F684" s="172" t="str">
        <f t="shared" si="14"/>
        <v>Útil</v>
      </c>
      <c r="G684" s="175">
        <v>20.94</v>
      </c>
    </row>
    <row r="685" spans="4:7" x14ac:dyDescent="0.2">
      <c r="D685" s="173">
        <v>40808</v>
      </c>
      <c r="E685" s="174">
        <v>4</v>
      </c>
      <c r="F685" s="172" t="str">
        <f t="shared" si="14"/>
        <v>Útil</v>
      </c>
      <c r="G685" s="175">
        <v>24.28</v>
      </c>
    </row>
    <row r="686" spans="4:7" x14ac:dyDescent="0.2">
      <c r="D686" s="173">
        <v>40809</v>
      </c>
      <c r="E686" s="174">
        <v>5</v>
      </c>
      <c r="F686" s="172" t="str">
        <f t="shared" si="14"/>
        <v>Útil</v>
      </c>
      <c r="G686" s="175">
        <v>24.78</v>
      </c>
    </row>
    <row r="687" spans="4:7" x14ac:dyDescent="0.2">
      <c r="D687" s="173">
        <v>40810</v>
      </c>
      <c r="E687" s="174">
        <v>6</v>
      </c>
      <c r="F687" s="172" t="str">
        <f t="shared" si="14"/>
        <v>Não útil</v>
      </c>
      <c r="G687" s="175">
        <v>26.3</v>
      </c>
    </row>
    <row r="688" spans="4:7" x14ac:dyDescent="0.2">
      <c r="D688" s="173">
        <v>40811</v>
      </c>
      <c r="E688" s="174">
        <v>7</v>
      </c>
      <c r="F688" s="172" t="str">
        <f t="shared" si="14"/>
        <v>Não útil</v>
      </c>
      <c r="G688" s="175">
        <v>20.16</v>
      </c>
    </row>
    <row r="689" spans="4:7" x14ac:dyDescent="0.2">
      <c r="D689" s="173">
        <v>40812</v>
      </c>
      <c r="E689" s="174">
        <v>1</v>
      </c>
      <c r="F689" s="172" t="str">
        <f t="shared" si="14"/>
        <v>Útil</v>
      </c>
      <c r="G689" s="175">
        <v>19.899999999999999</v>
      </c>
    </row>
    <row r="690" spans="4:7" x14ac:dyDescent="0.2">
      <c r="D690" s="173">
        <v>40813</v>
      </c>
      <c r="E690" s="174">
        <v>2</v>
      </c>
      <c r="F690" s="172" t="str">
        <f t="shared" si="14"/>
        <v>Útil</v>
      </c>
      <c r="G690" s="175">
        <v>21.44</v>
      </c>
    </row>
    <row r="691" spans="4:7" x14ac:dyDescent="0.2">
      <c r="D691" s="173">
        <v>40814</v>
      </c>
      <c r="E691" s="174">
        <v>3</v>
      </c>
      <c r="F691" s="172" t="str">
        <f t="shared" si="14"/>
        <v>Útil</v>
      </c>
      <c r="G691" s="175">
        <v>23.18</v>
      </c>
    </row>
    <row r="692" spans="4:7" x14ac:dyDescent="0.2">
      <c r="D692" s="173">
        <v>40815</v>
      </c>
      <c r="E692" s="174">
        <v>4</v>
      </c>
      <c r="F692" s="172" t="str">
        <f t="shared" si="14"/>
        <v>Útil</v>
      </c>
      <c r="G692" s="175">
        <v>24.7</v>
      </c>
    </row>
    <row r="693" spans="4:7" x14ac:dyDescent="0.2">
      <c r="D693" s="173">
        <v>40816</v>
      </c>
      <c r="E693" s="174">
        <v>5</v>
      </c>
      <c r="F693" s="172" t="str">
        <f t="shared" si="14"/>
        <v>Útil</v>
      </c>
      <c r="G693" s="175">
        <v>25.26</v>
      </c>
    </row>
    <row r="694" spans="4:7" x14ac:dyDescent="0.2">
      <c r="D694" s="173">
        <v>40817</v>
      </c>
      <c r="E694" s="174">
        <v>6</v>
      </c>
      <c r="F694" s="172" t="str">
        <f t="shared" si="14"/>
        <v>Não útil</v>
      </c>
      <c r="G694" s="175">
        <v>24.56</v>
      </c>
    </row>
    <row r="695" spans="4:7" x14ac:dyDescent="0.2">
      <c r="D695" s="173">
        <v>40818</v>
      </c>
      <c r="E695" s="174">
        <v>7</v>
      </c>
      <c r="F695" s="172" t="str">
        <f t="shared" si="14"/>
        <v>Não útil</v>
      </c>
      <c r="G695" s="175">
        <v>25.14</v>
      </c>
    </row>
    <row r="696" spans="4:7" x14ac:dyDescent="0.2">
      <c r="D696" s="173">
        <v>40819</v>
      </c>
      <c r="E696" s="174">
        <v>1</v>
      </c>
      <c r="F696" s="172" t="str">
        <f t="shared" si="14"/>
        <v>Útil</v>
      </c>
      <c r="G696" s="175">
        <v>20.100000000000001</v>
      </c>
    </row>
    <row r="697" spans="4:7" x14ac:dyDescent="0.2">
      <c r="D697" s="173">
        <v>40820</v>
      </c>
      <c r="E697" s="174">
        <v>2</v>
      </c>
      <c r="F697" s="172" t="str">
        <f t="shared" si="14"/>
        <v>Útil</v>
      </c>
      <c r="G697" s="175">
        <v>20.72</v>
      </c>
    </row>
    <row r="698" spans="4:7" x14ac:dyDescent="0.2">
      <c r="D698" s="173">
        <v>40821</v>
      </c>
      <c r="E698" s="174">
        <v>3</v>
      </c>
      <c r="F698" s="172" t="str">
        <f t="shared" si="14"/>
        <v>Útil</v>
      </c>
      <c r="G698" s="175">
        <v>20</v>
      </c>
    </row>
    <row r="699" spans="4:7" x14ac:dyDescent="0.2">
      <c r="D699" s="173">
        <v>40822</v>
      </c>
      <c r="E699" s="174">
        <v>4</v>
      </c>
      <c r="F699" s="172" t="str">
        <f t="shared" si="14"/>
        <v>Útil</v>
      </c>
      <c r="G699" s="175">
        <v>19.82</v>
      </c>
    </row>
    <row r="700" spans="4:7" x14ac:dyDescent="0.2">
      <c r="D700" s="173">
        <v>40823</v>
      </c>
      <c r="E700" s="174">
        <v>5</v>
      </c>
      <c r="F700" s="172" t="str">
        <f t="shared" si="14"/>
        <v>Útil</v>
      </c>
      <c r="G700" s="175">
        <v>22</v>
      </c>
    </row>
    <row r="701" spans="4:7" x14ac:dyDescent="0.2">
      <c r="D701" s="173">
        <v>40824</v>
      </c>
      <c r="E701" s="174">
        <v>6</v>
      </c>
      <c r="F701" s="172" t="str">
        <f t="shared" si="14"/>
        <v>Não útil</v>
      </c>
      <c r="G701" s="175">
        <v>23.22</v>
      </c>
    </row>
    <row r="702" spans="4:7" x14ac:dyDescent="0.2">
      <c r="D702" s="173">
        <v>40825</v>
      </c>
      <c r="E702" s="174">
        <v>7</v>
      </c>
      <c r="F702" s="172" t="str">
        <f t="shared" si="14"/>
        <v>Não útil</v>
      </c>
      <c r="G702" s="175">
        <v>24.36</v>
      </c>
    </row>
    <row r="703" spans="4:7" x14ac:dyDescent="0.2">
      <c r="D703" s="173">
        <v>40826</v>
      </c>
      <c r="E703" s="174">
        <v>1</v>
      </c>
      <c r="F703" s="172" t="str">
        <f t="shared" si="14"/>
        <v>Útil</v>
      </c>
      <c r="G703" s="175">
        <v>23.86</v>
      </c>
    </row>
    <row r="704" spans="4:7" x14ac:dyDescent="0.2">
      <c r="D704" s="173">
        <v>40827</v>
      </c>
      <c r="E704" s="174">
        <v>2</v>
      </c>
      <c r="F704" s="172" t="str">
        <f t="shared" si="14"/>
        <v>Útil</v>
      </c>
      <c r="G704" s="175">
        <v>23.88</v>
      </c>
    </row>
    <row r="705" spans="4:7" x14ac:dyDescent="0.2">
      <c r="D705" s="176">
        <v>40828</v>
      </c>
      <c r="E705" s="177">
        <v>8</v>
      </c>
      <c r="F705" s="178" t="str">
        <f t="shared" si="14"/>
        <v>Não útil</v>
      </c>
      <c r="G705" s="175">
        <v>25.5</v>
      </c>
    </row>
    <row r="706" spans="4:7" x14ac:dyDescent="0.2">
      <c r="D706" s="173">
        <v>40829</v>
      </c>
      <c r="E706" s="174">
        <v>4</v>
      </c>
      <c r="F706" s="172" t="str">
        <f t="shared" si="14"/>
        <v>Útil</v>
      </c>
      <c r="G706" s="175">
        <v>24.44</v>
      </c>
    </row>
    <row r="707" spans="4:7" x14ac:dyDescent="0.2">
      <c r="D707" s="173">
        <v>40830</v>
      </c>
      <c r="E707" s="174">
        <v>5</v>
      </c>
      <c r="F707" s="172" t="str">
        <f t="shared" si="14"/>
        <v>Útil</v>
      </c>
      <c r="G707" s="175">
        <v>22.66</v>
      </c>
    </row>
    <row r="708" spans="4:7" x14ac:dyDescent="0.2">
      <c r="D708" s="173">
        <v>40831</v>
      </c>
      <c r="E708" s="174">
        <v>6</v>
      </c>
      <c r="F708" s="172" t="str">
        <f t="shared" si="14"/>
        <v>Não útil</v>
      </c>
      <c r="G708" s="175">
        <v>23.82</v>
      </c>
    </row>
    <row r="709" spans="4:7" x14ac:dyDescent="0.2">
      <c r="D709" s="173">
        <v>40832</v>
      </c>
      <c r="E709" s="174">
        <v>7</v>
      </c>
      <c r="F709" s="172" t="str">
        <f t="shared" si="14"/>
        <v>Não útil</v>
      </c>
      <c r="G709" s="175">
        <v>22.56</v>
      </c>
    </row>
    <row r="710" spans="4:7" x14ac:dyDescent="0.2">
      <c r="D710" s="173">
        <v>40833</v>
      </c>
      <c r="E710" s="174">
        <v>1</v>
      </c>
      <c r="F710" s="172" t="str">
        <f t="shared" si="14"/>
        <v>Útil</v>
      </c>
      <c r="G710" s="175">
        <v>23.06</v>
      </c>
    </row>
    <row r="711" spans="4:7" x14ac:dyDescent="0.2">
      <c r="D711" s="173">
        <v>40834</v>
      </c>
      <c r="E711" s="174">
        <v>2</v>
      </c>
      <c r="F711" s="172" t="str">
        <f t="shared" si="14"/>
        <v>Útil</v>
      </c>
      <c r="G711" s="175">
        <v>21.62</v>
      </c>
    </row>
    <row r="712" spans="4:7" x14ac:dyDescent="0.2">
      <c r="D712" s="173">
        <v>40835</v>
      </c>
      <c r="E712" s="174">
        <v>3</v>
      </c>
      <c r="F712" s="172" t="str">
        <f t="shared" si="14"/>
        <v>Útil</v>
      </c>
      <c r="G712" s="175">
        <v>20.079999999999998</v>
      </c>
    </row>
    <row r="713" spans="4:7" x14ac:dyDescent="0.2">
      <c r="D713" s="173">
        <v>40836</v>
      </c>
      <c r="E713" s="174">
        <v>4</v>
      </c>
      <c r="F713" s="172" t="str">
        <f t="shared" si="14"/>
        <v>Útil</v>
      </c>
      <c r="G713" s="175">
        <v>19.260000000000002</v>
      </c>
    </row>
    <row r="714" spans="4:7" x14ac:dyDescent="0.2">
      <c r="D714" s="173">
        <v>40837</v>
      </c>
      <c r="E714" s="174">
        <v>5</v>
      </c>
      <c r="F714" s="172" t="str">
        <f t="shared" si="14"/>
        <v>Útil</v>
      </c>
      <c r="G714" s="175">
        <v>18.260000000000002</v>
      </c>
    </row>
    <row r="715" spans="4:7" x14ac:dyDescent="0.2">
      <c r="D715" s="173">
        <v>40838</v>
      </c>
      <c r="E715" s="174">
        <v>6</v>
      </c>
      <c r="F715" s="172" t="str">
        <f t="shared" si="14"/>
        <v>Não útil</v>
      </c>
      <c r="G715" s="175">
        <v>16.18</v>
      </c>
    </row>
    <row r="716" spans="4:7" x14ac:dyDescent="0.2">
      <c r="D716" s="173">
        <v>40839</v>
      </c>
      <c r="E716" s="174">
        <v>7</v>
      </c>
      <c r="F716" s="172" t="str">
        <f t="shared" si="14"/>
        <v>Não útil</v>
      </c>
      <c r="G716" s="175">
        <v>17.440000000000001</v>
      </c>
    </row>
    <row r="717" spans="4:7" x14ac:dyDescent="0.2">
      <c r="D717" s="173">
        <v>40840</v>
      </c>
      <c r="E717" s="174">
        <v>1</v>
      </c>
      <c r="F717" s="172" t="str">
        <f t="shared" si="14"/>
        <v>Útil</v>
      </c>
      <c r="G717" s="175">
        <v>19.2</v>
      </c>
    </row>
    <row r="718" spans="4:7" x14ac:dyDescent="0.2">
      <c r="D718" s="173">
        <v>40841</v>
      </c>
      <c r="E718" s="174">
        <v>2</v>
      </c>
      <c r="F718" s="172" t="str">
        <f t="shared" si="14"/>
        <v>Útil</v>
      </c>
      <c r="G718" s="175">
        <v>22.2</v>
      </c>
    </row>
    <row r="719" spans="4:7" x14ac:dyDescent="0.2">
      <c r="D719" s="173">
        <v>40842</v>
      </c>
      <c r="E719" s="174">
        <v>3</v>
      </c>
      <c r="F719" s="172" t="str">
        <f t="shared" si="14"/>
        <v>Útil</v>
      </c>
      <c r="G719" s="175">
        <v>23.56</v>
      </c>
    </row>
    <row r="720" spans="4:7" x14ac:dyDescent="0.2">
      <c r="D720" s="173">
        <v>40843</v>
      </c>
      <c r="E720" s="174">
        <v>4</v>
      </c>
      <c r="F720" s="172" t="str">
        <f t="shared" si="14"/>
        <v>Útil</v>
      </c>
      <c r="G720" s="175">
        <v>22.4</v>
      </c>
    </row>
    <row r="721" spans="4:7" x14ac:dyDescent="0.2">
      <c r="D721" s="173">
        <v>40844</v>
      </c>
      <c r="E721" s="174">
        <v>5</v>
      </c>
      <c r="F721" s="172" t="str">
        <f t="shared" si="14"/>
        <v>Útil</v>
      </c>
      <c r="G721" s="175">
        <v>24.78</v>
      </c>
    </row>
    <row r="722" spans="4:7" x14ac:dyDescent="0.2">
      <c r="D722" s="173">
        <v>40845</v>
      </c>
      <c r="E722" s="174">
        <v>6</v>
      </c>
      <c r="F722" s="172" t="str">
        <f t="shared" si="14"/>
        <v>Não útil</v>
      </c>
      <c r="G722" s="175">
        <v>25.08</v>
      </c>
    </row>
    <row r="723" spans="4:7" x14ac:dyDescent="0.2">
      <c r="D723" s="173">
        <v>40846</v>
      </c>
      <c r="E723" s="174">
        <v>7</v>
      </c>
      <c r="F723" s="172" t="str">
        <f t="shared" si="14"/>
        <v>Não útil</v>
      </c>
      <c r="G723" s="175">
        <v>23.56</v>
      </c>
    </row>
    <row r="724" spans="4:7" x14ac:dyDescent="0.2">
      <c r="D724" s="173">
        <v>40847</v>
      </c>
      <c r="E724" s="174">
        <v>1</v>
      </c>
      <c r="F724" s="172" t="str">
        <f t="shared" si="14"/>
        <v>Útil</v>
      </c>
      <c r="G724" s="175">
        <v>20.36</v>
      </c>
    </row>
    <row r="725" spans="4:7" x14ac:dyDescent="0.2">
      <c r="D725" s="173">
        <v>40848</v>
      </c>
      <c r="E725" s="174">
        <v>2</v>
      </c>
      <c r="F725" s="172" t="str">
        <f t="shared" si="14"/>
        <v>Útil</v>
      </c>
      <c r="G725" s="175">
        <v>16.98</v>
      </c>
    </row>
    <row r="726" spans="4:7" x14ac:dyDescent="0.2">
      <c r="D726" s="176">
        <v>40849</v>
      </c>
      <c r="E726" s="177">
        <v>8</v>
      </c>
      <c r="F726" s="178" t="str">
        <f t="shared" si="14"/>
        <v>Não útil</v>
      </c>
      <c r="G726" s="175">
        <v>17.88</v>
      </c>
    </row>
    <row r="727" spans="4:7" x14ac:dyDescent="0.2">
      <c r="D727" s="173">
        <v>40850</v>
      </c>
      <c r="E727" s="174">
        <v>4</v>
      </c>
      <c r="F727" s="172" t="str">
        <f t="shared" si="14"/>
        <v>Útil</v>
      </c>
      <c r="G727" s="175">
        <v>20.04</v>
      </c>
    </row>
    <row r="728" spans="4:7" x14ac:dyDescent="0.2">
      <c r="D728" s="173">
        <v>40851</v>
      </c>
      <c r="E728" s="174">
        <v>5</v>
      </c>
      <c r="F728" s="172" t="str">
        <f t="shared" si="14"/>
        <v>Útil</v>
      </c>
      <c r="G728" s="175">
        <v>20.64</v>
      </c>
    </row>
    <row r="729" spans="4:7" x14ac:dyDescent="0.2">
      <c r="D729" s="173">
        <v>40852</v>
      </c>
      <c r="E729" s="174">
        <v>6</v>
      </c>
      <c r="F729" s="172" t="str">
        <f t="shared" si="14"/>
        <v>Não útil</v>
      </c>
      <c r="G729" s="175">
        <v>21.24</v>
      </c>
    </row>
    <row r="730" spans="4:7" x14ac:dyDescent="0.2">
      <c r="D730" s="173">
        <v>40853</v>
      </c>
      <c r="E730" s="174">
        <v>7</v>
      </c>
      <c r="F730" s="172" t="str">
        <f t="shared" si="14"/>
        <v>Não útil</v>
      </c>
      <c r="G730" s="175">
        <v>20.6</v>
      </c>
    </row>
    <row r="731" spans="4:7" x14ac:dyDescent="0.2">
      <c r="D731" s="173">
        <v>40854</v>
      </c>
      <c r="E731" s="174">
        <v>1</v>
      </c>
      <c r="F731" s="172" t="str">
        <f t="shared" si="14"/>
        <v>Útil</v>
      </c>
      <c r="G731" s="175">
        <v>22.24</v>
      </c>
    </row>
    <row r="732" spans="4:7" x14ac:dyDescent="0.2">
      <c r="D732" s="173">
        <v>40855</v>
      </c>
      <c r="E732" s="174">
        <v>2</v>
      </c>
      <c r="F732" s="172" t="str">
        <f t="shared" si="14"/>
        <v>Útil</v>
      </c>
      <c r="G732" s="175">
        <v>22.32</v>
      </c>
    </row>
    <row r="733" spans="4:7" x14ac:dyDescent="0.2">
      <c r="D733" s="173">
        <v>40856</v>
      </c>
      <c r="E733" s="174">
        <v>3</v>
      </c>
      <c r="F733" s="172" t="str">
        <f t="shared" si="14"/>
        <v>Útil</v>
      </c>
      <c r="G733" s="175">
        <v>21.74</v>
      </c>
    </row>
    <row r="734" spans="4:7" x14ac:dyDescent="0.2">
      <c r="D734" s="173">
        <v>40857</v>
      </c>
      <c r="E734" s="174">
        <v>4</v>
      </c>
      <c r="F734" s="172" t="str">
        <f t="shared" si="14"/>
        <v>Útil</v>
      </c>
      <c r="G734" s="175">
        <v>22.72</v>
      </c>
    </row>
    <row r="735" spans="4:7" x14ac:dyDescent="0.2">
      <c r="D735" s="173">
        <v>40858</v>
      </c>
      <c r="E735" s="174">
        <v>5</v>
      </c>
      <c r="F735" s="172" t="str">
        <f t="shared" si="14"/>
        <v>Útil</v>
      </c>
      <c r="G735" s="175">
        <v>23.76</v>
      </c>
    </row>
    <row r="736" spans="4:7" x14ac:dyDescent="0.2">
      <c r="D736" s="173">
        <v>40859</v>
      </c>
      <c r="E736" s="174">
        <v>6</v>
      </c>
      <c r="F736" s="172" t="str">
        <f t="shared" si="14"/>
        <v>Não útil</v>
      </c>
      <c r="G736" s="175">
        <v>25</v>
      </c>
    </row>
    <row r="737" spans="4:7" x14ac:dyDescent="0.2">
      <c r="D737" s="173">
        <v>40860</v>
      </c>
      <c r="E737" s="174">
        <v>7</v>
      </c>
      <c r="F737" s="172" t="str">
        <f t="shared" si="14"/>
        <v>Não útil</v>
      </c>
      <c r="G737" s="175">
        <v>23.92</v>
      </c>
    </row>
    <row r="738" spans="4:7" x14ac:dyDescent="0.2">
      <c r="D738" s="173">
        <v>40861</v>
      </c>
      <c r="E738" s="174">
        <v>1</v>
      </c>
      <c r="F738" s="172" t="str">
        <f t="shared" si="14"/>
        <v>Útil</v>
      </c>
      <c r="G738" s="175">
        <v>22.58</v>
      </c>
    </row>
    <row r="739" spans="4:7" x14ac:dyDescent="0.2">
      <c r="D739" s="176">
        <v>40862</v>
      </c>
      <c r="E739" s="177">
        <v>8</v>
      </c>
      <c r="F739" s="178" t="str">
        <f t="shared" si="14"/>
        <v>Não útil</v>
      </c>
      <c r="G739" s="175">
        <v>21.02</v>
      </c>
    </row>
    <row r="740" spans="4:7" x14ac:dyDescent="0.2">
      <c r="D740" s="173">
        <v>40863</v>
      </c>
      <c r="E740" s="174">
        <v>3</v>
      </c>
      <c r="F740" s="172" t="str">
        <f t="shared" si="14"/>
        <v>Útil</v>
      </c>
      <c r="G740" s="175">
        <v>22.18</v>
      </c>
    </row>
    <row r="741" spans="4:7" x14ac:dyDescent="0.2">
      <c r="D741" s="173">
        <v>40864</v>
      </c>
      <c r="E741" s="174">
        <v>4</v>
      </c>
      <c r="F741" s="172" t="str">
        <f t="shared" si="14"/>
        <v>Útil</v>
      </c>
      <c r="G741" s="175">
        <v>22.98</v>
      </c>
    </row>
    <row r="742" spans="4:7" x14ac:dyDescent="0.2">
      <c r="D742" s="173">
        <v>40865</v>
      </c>
      <c r="E742" s="174">
        <v>5</v>
      </c>
      <c r="F742" s="172" t="str">
        <f t="shared" ref="F742:F777" si="15">IF(E742&lt;6,"Útil","Não útil")</f>
        <v>Útil</v>
      </c>
      <c r="G742" s="175">
        <v>21.9</v>
      </c>
    </row>
    <row r="743" spans="4:7" x14ac:dyDescent="0.2">
      <c r="D743" s="173">
        <v>40866</v>
      </c>
      <c r="E743" s="174">
        <v>6</v>
      </c>
      <c r="F743" s="172" t="str">
        <f t="shared" si="15"/>
        <v>Não útil</v>
      </c>
      <c r="G743" s="175">
        <v>20.88</v>
      </c>
    </row>
    <row r="744" spans="4:7" x14ac:dyDescent="0.2">
      <c r="D744" s="173">
        <v>40867</v>
      </c>
      <c r="E744" s="174">
        <v>7</v>
      </c>
      <c r="F744" s="172" t="str">
        <f t="shared" si="15"/>
        <v>Não útil</v>
      </c>
      <c r="G744" s="175">
        <v>21.02</v>
      </c>
    </row>
    <row r="745" spans="4:7" x14ac:dyDescent="0.2">
      <c r="D745" s="173">
        <v>40868</v>
      </c>
      <c r="E745" s="174">
        <v>1</v>
      </c>
      <c r="F745" s="172" t="str">
        <f t="shared" si="15"/>
        <v>Útil</v>
      </c>
      <c r="G745" s="175">
        <v>22.14</v>
      </c>
    </row>
    <row r="746" spans="4:7" x14ac:dyDescent="0.2">
      <c r="D746" s="173">
        <v>40869</v>
      </c>
      <c r="E746" s="174">
        <v>2</v>
      </c>
      <c r="F746" s="172" t="str">
        <f t="shared" si="15"/>
        <v>Útil</v>
      </c>
      <c r="G746" s="175">
        <v>22.8</v>
      </c>
    </row>
    <row r="747" spans="4:7" x14ac:dyDescent="0.2">
      <c r="D747" s="173">
        <v>40870</v>
      </c>
      <c r="E747" s="174">
        <v>3</v>
      </c>
      <c r="F747" s="172" t="str">
        <f t="shared" si="15"/>
        <v>Útil</v>
      </c>
      <c r="G747" s="175">
        <v>21.8</v>
      </c>
    </row>
    <row r="748" spans="4:7" x14ac:dyDescent="0.2">
      <c r="D748" s="173">
        <v>40871</v>
      </c>
      <c r="E748" s="174">
        <v>4</v>
      </c>
      <c r="F748" s="172" t="str">
        <f t="shared" si="15"/>
        <v>Útil</v>
      </c>
      <c r="G748" s="175">
        <v>23.94</v>
      </c>
    </row>
    <row r="749" spans="4:7" x14ac:dyDescent="0.2">
      <c r="D749" s="173">
        <v>40872</v>
      </c>
      <c r="E749" s="174">
        <v>5</v>
      </c>
      <c r="F749" s="172" t="str">
        <f t="shared" si="15"/>
        <v>Útil</v>
      </c>
      <c r="G749" s="175">
        <v>25.22</v>
      </c>
    </row>
    <row r="750" spans="4:7" x14ac:dyDescent="0.2">
      <c r="D750" s="173">
        <v>40873</v>
      </c>
      <c r="E750" s="174">
        <v>6</v>
      </c>
      <c r="F750" s="172" t="str">
        <f t="shared" si="15"/>
        <v>Não útil</v>
      </c>
      <c r="G750" s="175">
        <v>20.66</v>
      </c>
    </row>
    <row r="751" spans="4:7" x14ac:dyDescent="0.2">
      <c r="D751" s="173">
        <v>40874</v>
      </c>
      <c r="E751" s="174">
        <v>7</v>
      </c>
      <c r="F751" s="172" t="str">
        <f t="shared" si="15"/>
        <v>Não útil</v>
      </c>
      <c r="G751" s="175">
        <v>18.5</v>
      </c>
    </row>
    <row r="752" spans="4:7" x14ac:dyDescent="0.2">
      <c r="D752" s="173">
        <v>40875</v>
      </c>
      <c r="E752" s="174">
        <v>1</v>
      </c>
      <c r="F752" s="172" t="str">
        <f t="shared" si="15"/>
        <v>Útil</v>
      </c>
      <c r="G752" s="175">
        <v>19.28</v>
      </c>
    </row>
    <row r="753" spans="4:7" x14ac:dyDescent="0.2">
      <c r="D753" s="173">
        <v>40876</v>
      </c>
      <c r="E753" s="174">
        <v>2</v>
      </c>
      <c r="F753" s="172" t="str">
        <f t="shared" si="15"/>
        <v>Útil</v>
      </c>
      <c r="G753" s="175">
        <v>20.76</v>
      </c>
    </row>
    <row r="754" spans="4:7" x14ac:dyDescent="0.2">
      <c r="D754" s="173">
        <v>40877</v>
      </c>
      <c r="E754" s="174">
        <v>3</v>
      </c>
      <c r="F754" s="172" t="str">
        <f t="shared" si="15"/>
        <v>Útil</v>
      </c>
      <c r="G754" s="175">
        <v>22.42</v>
      </c>
    </row>
    <row r="755" spans="4:7" x14ac:dyDescent="0.2">
      <c r="D755" s="173">
        <v>40878</v>
      </c>
      <c r="E755" s="174">
        <v>4</v>
      </c>
      <c r="F755" s="172" t="str">
        <f t="shared" si="15"/>
        <v>Útil</v>
      </c>
      <c r="G755" s="175">
        <v>21.88</v>
      </c>
    </row>
    <row r="756" spans="4:7" x14ac:dyDescent="0.2">
      <c r="D756" s="173">
        <v>40879</v>
      </c>
      <c r="E756" s="174">
        <v>5</v>
      </c>
      <c r="F756" s="172" t="str">
        <f t="shared" si="15"/>
        <v>Útil</v>
      </c>
      <c r="G756" s="175">
        <v>21.74</v>
      </c>
    </row>
    <row r="757" spans="4:7" x14ac:dyDescent="0.2">
      <c r="D757" s="173">
        <v>40880</v>
      </c>
      <c r="E757" s="174">
        <v>6</v>
      </c>
      <c r="F757" s="172" t="str">
        <f t="shared" si="15"/>
        <v>Não útil</v>
      </c>
      <c r="G757" s="175">
        <v>21.22</v>
      </c>
    </row>
    <row r="758" spans="4:7" x14ac:dyDescent="0.2">
      <c r="D758" s="173">
        <v>40881</v>
      </c>
      <c r="E758" s="174">
        <v>7</v>
      </c>
      <c r="F758" s="172" t="str">
        <f t="shared" si="15"/>
        <v>Não útil</v>
      </c>
      <c r="G758" s="175">
        <v>21</v>
      </c>
    </row>
    <row r="759" spans="4:7" x14ac:dyDescent="0.2">
      <c r="D759" s="173">
        <v>40882</v>
      </c>
      <c r="E759" s="174">
        <v>1</v>
      </c>
      <c r="F759" s="172" t="str">
        <f t="shared" si="15"/>
        <v>Útil</v>
      </c>
      <c r="G759" s="175">
        <v>22.7</v>
      </c>
    </row>
    <row r="760" spans="4:7" x14ac:dyDescent="0.2">
      <c r="D760" s="173">
        <v>40883</v>
      </c>
      <c r="E760" s="174">
        <v>2</v>
      </c>
      <c r="F760" s="172" t="str">
        <f t="shared" si="15"/>
        <v>Útil</v>
      </c>
      <c r="G760" s="175">
        <v>23.96</v>
      </c>
    </row>
    <row r="761" spans="4:7" x14ac:dyDescent="0.2">
      <c r="D761" s="173">
        <v>40884</v>
      </c>
      <c r="E761" s="174">
        <v>3</v>
      </c>
      <c r="F761" s="172" t="str">
        <f t="shared" si="15"/>
        <v>Útil</v>
      </c>
      <c r="G761" s="175">
        <v>23</v>
      </c>
    </row>
    <row r="762" spans="4:7" x14ac:dyDescent="0.2">
      <c r="D762" s="173">
        <v>40885</v>
      </c>
      <c r="E762" s="174">
        <v>4</v>
      </c>
      <c r="F762" s="172" t="str">
        <f t="shared" si="15"/>
        <v>Útil</v>
      </c>
      <c r="G762" s="175">
        <v>22.82</v>
      </c>
    </row>
    <row r="763" spans="4:7" x14ac:dyDescent="0.2">
      <c r="D763" s="173">
        <v>40886</v>
      </c>
      <c r="E763" s="174">
        <v>5</v>
      </c>
      <c r="F763" s="172" t="str">
        <f t="shared" si="15"/>
        <v>Útil</v>
      </c>
      <c r="G763" s="175">
        <v>23.6</v>
      </c>
    </row>
    <row r="764" spans="4:7" x14ac:dyDescent="0.2">
      <c r="D764" s="173">
        <v>40887</v>
      </c>
      <c r="E764" s="174">
        <v>6</v>
      </c>
      <c r="F764" s="172" t="str">
        <f t="shared" si="15"/>
        <v>Não útil</v>
      </c>
      <c r="G764" s="175">
        <v>20.18</v>
      </c>
    </row>
    <row r="765" spans="4:7" x14ac:dyDescent="0.2">
      <c r="D765" s="173">
        <v>40888</v>
      </c>
      <c r="E765" s="174">
        <v>7</v>
      </c>
      <c r="F765" s="172" t="str">
        <f t="shared" si="15"/>
        <v>Não útil</v>
      </c>
      <c r="G765" s="175">
        <v>21.32</v>
      </c>
    </row>
    <row r="766" spans="4:7" x14ac:dyDescent="0.2">
      <c r="D766" s="173">
        <v>40889</v>
      </c>
      <c r="E766" s="174">
        <v>1</v>
      </c>
      <c r="F766" s="172" t="str">
        <f t="shared" si="15"/>
        <v>Útil</v>
      </c>
      <c r="G766" s="175">
        <v>24.2</v>
      </c>
    </row>
    <row r="767" spans="4:7" x14ac:dyDescent="0.2">
      <c r="D767" s="173">
        <v>40890</v>
      </c>
      <c r="E767" s="174">
        <v>2</v>
      </c>
      <c r="F767" s="172" t="str">
        <f t="shared" si="15"/>
        <v>Útil</v>
      </c>
      <c r="G767" s="175">
        <v>24.04</v>
      </c>
    </row>
    <row r="768" spans="4:7" x14ac:dyDescent="0.2">
      <c r="D768" s="173">
        <v>40891</v>
      </c>
      <c r="E768" s="174">
        <v>3</v>
      </c>
      <c r="F768" s="172" t="str">
        <f t="shared" si="15"/>
        <v>Útil</v>
      </c>
      <c r="G768" s="175">
        <v>22.38</v>
      </c>
    </row>
    <row r="769" spans="4:7" x14ac:dyDescent="0.2">
      <c r="D769" s="173">
        <v>40892</v>
      </c>
      <c r="E769" s="174">
        <v>4</v>
      </c>
      <c r="F769" s="172" t="str">
        <f t="shared" si="15"/>
        <v>Útil</v>
      </c>
      <c r="G769" s="175">
        <v>21</v>
      </c>
    </row>
    <row r="770" spans="4:7" x14ac:dyDescent="0.2">
      <c r="D770" s="173">
        <v>40893</v>
      </c>
      <c r="E770" s="174">
        <v>5</v>
      </c>
      <c r="F770" s="172" t="str">
        <f t="shared" si="15"/>
        <v>Útil</v>
      </c>
      <c r="G770" s="175">
        <v>21.88</v>
      </c>
    </row>
    <row r="771" spans="4:7" x14ac:dyDescent="0.2">
      <c r="D771" s="173">
        <v>40894</v>
      </c>
      <c r="E771" s="174">
        <v>6</v>
      </c>
      <c r="F771" s="172" t="str">
        <f t="shared" si="15"/>
        <v>Não útil</v>
      </c>
      <c r="G771" s="175">
        <v>21.64</v>
      </c>
    </row>
    <row r="772" spans="4:7" x14ac:dyDescent="0.2">
      <c r="D772" s="173">
        <v>40895</v>
      </c>
      <c r="E772" s="174">
        <v>7</v>
      </c>
      <c r="F772" s="172" t="str">
        <f t="shared" si="15"/>
        <v>Não útil</v>
      </c>
      <c r="G772" s="175">
        <v>21.04</v>
      </c>
    </row>
    <row r="773" spans="4:7" x14ac:dyDescent="0.2">
      <c r="D773" s="173">
        <v>40896</v>
      </c>
      <c r="E773" s="174">
        <v>1</v>
      </c>
      <c r="F773" s="172" t="str">
        <f t="shared" si="15"/>
        <v>Útil</v>
      </c>
      <c r="G773" s="175">
        <v>20.98</v>
      </c>
    </row>
    <row r="774" spans="4:7" x14ac:dyDescent="0.2">
      <c r="D774" s="173">
        <v>40897</v>
      </c>
      <c r="E774" s="174">
        <v>2</v>
      </c>
      <c r="F774" s="172" t="str">
        <f t="shared" si="15"/>
        <v>Útil</v>
      </c>
      <c r="G774" s="175">
        <v>21.24</v>
      </c>
    </row>
    <row r="775" spans="4:7" x14ac:dyDescent="0.2">
      <c r="D775" s="173">
        <v>40898</v>
      </c>
      <c r="E775" s="174">
        <v>3</v>
      </c>
      <c r="F775" s="172" t="str">
        <f t="shared" si="15"/>
        <v>Útil</v>
      </c>
      <c r="G775" s="175">
        <v>24.28</v>
      </c>
    </row>
    <row r="776" spans="4:7" x14ac:dyDescent="0.2">
      <c r="D776" s="173">
        <v>40899</v>
      </c>
      <c r="E776" s="174">
        <v>4</v>
      </c>
      <c r="F776" s="172" t="str">
        <f t="shared" si="15"/>
        <v>Útil</v>
      </c>
      <c r="G776" s="175">
        <v>22.38</v>
      </c>
    </row>
    <row r="777" spans="4:7" x14ac:dyDescent="0.2">
      <c r="D777" s="173">
        <v>40900</v>
      </c>
      <c r="E777" s="174">
        <v>5</v>
      </c>
      <c r="F777" s="172" t="str">
        <f t="shared" si="15"/>
        <v>Útil</v>
      </c>
      <c r="G777" s="175">
        <v>22.86</v>
      </c>
    </row>
    <row r="778" spans="4:7" x14ac:dyDescent="0.2">
      <c r="D778" s="173">
        <v>40901</v>
      </c>
      <c r="E778" s="174">
        <v>6</v>
      </c>
      <c r="F778" s="172" t="str">
        <f>IF(E778&lt;6,"Útil","Não útil")</f>
        <v>Não útil</v>
      </c>
      <c r="G778" s="175">
        <v>24.6</v>
      </c>
    </row>
    <row r="779" spans="4:7" x14ac:dyDescent="0.2">
      <c r="D779" s="173">
        <v>40902</v>
      </c>
      <c r="E779" s="174">
        <v>8</v>
      </c>
      <c r="F779" s="172" t="str">
        <f>IF(E779&lt;6,"Útil","Não útil")</f>
        <v>Não útil</v>
      </c>
      <c r="G779" s="175">
        <v>25.1</v>
      </c>
    </row>
    <row r="780" spans="4:7" x14ac:dyDescent="0.2">
      <c r="D780" s="173">
        <v>40903</v>
      </c>
      <c r="E780" s="174">
        <v>1</v>
      </c>
      <c r="F780" s="172" t="str">
        <f t="shared" ref="F780:F785" si="16">IF(E780&lt;6,"Útil","Não útil")</f>
        <v>Útil</v>
      </c>
      <c r="G780" s="175">
        <v>22.64</v>
      </c>
    </row>
    <row r="781" spans="4:7" x14ac:dyDescent="0.2">
      <c r="D781" s="173">
        <v>40904</v>
      </c>
      <c r="E781" s="174">
        <v>2</v>
      </c>
      <c r="F781" s="172" t="str">
        <f t="shared" si="16"/>
        <v>Útil</v>
      </c>
      <c r="G781" s="175">
        <v>22.76</v>
      </c>
    </row>
    <row r="782" spans="4:7" x14ac:dyDescent="0.2">
      <c r="D782" s="173">
        <v>40905</v>
      </c>
      <c r="E782" s="174">
        <v>3</v>
      </c>
      <c r="F782" s="172" t="str">
        <f t="shared" si="16"/>
        <v>Útil</v>
      </c>
      <c r="G782" s="175">
        <v>22.12</v>
      </c>
    </row>
    <row r="783" spans="4:7" x14ac:dyDescent="0.2">
      <c r="D783" s="173">
        <v>40906</v>
      </c>
      <c r="E783" s="174">
        <v>4</v>
      </c>
      <c r="F783" s="172" t="str">
        <f t="shared" si="16"/>
        <v>Útil</v>
      </c>
      <c r="G783" s="175">
        <v>20.68</v>
      </c>
    </row>
    <row r="784" spans="4:7" x14ac:dyDescent="0.2">
      <c r="D784" s="173">
        <v>40907</v>
      </c>
      <c r="E784" s="174">
        <v>5</v>
      </c>
      <c r="F784" s="172" t="str">
        <f t="shared" si="16"/>
        <v>Útil</v>
      </c>
      <c r="G784" s="175">
        <v>22.52</v>
      </c>
    </row>
    <row r="785" spans="4:7" x14ac:dyDescent="0.2">
      <c r="D785" s="173">
        <v>40908</v>
      </c>
      <c r="E785" s="179">
        <v>6</v>
      </c>
      <c r="F785" s="171" t="str">
        <f t="shared" si="16"/>
        <v>Não útil</v>
      </c>
      <c r="G785" s="175">
        <v>22.42</v>
      </c>
    </row>
    <row r="786" spans="4:7" x14ac:dyDescent="0.2">
      <c r="D786" s="176">
        <v>40909</v>
      </c>
      <c r="E786" s="177">
        <v>8</v>
      </c>
      <c r="F786" s="178" t="str">
        <f>IF(E786&lt;6,"Útil","Não útil")</f>
        <v>Não útil</v>
      </c>
      <c r="G786" s="175">
        <v>21.56</v>
      </c>
    </row>
    <row r="787" spans="4:7" x14ac:dyDescent="0.2">
      <c r="D787" s="173">
        <v>40910</v>
      </c>
      <c r="E787" s="174">
        <v>1</v>
      </c>
      <c r="F787" s="172" t="str">
        <f t="shared" ref="F787:F850" si="17">IF(E787&lt;6,"Útil","Não útil")</f>
        <v>Útil</v>
      </c>
      <c r="G787" s="175">
        <v>20.9</v>
      </c>
    </row>
    <row r="788" spans="4:7" x14ac:dyDescent="0.2">
      <c r="D788" s="173">
        <v>40911</v>
      </c>
      <c r="E788" s="174">
        <v>2</v>
      </c>
      <c r="F788" s="172" t="str">
        <f t="shared" si="17"/>
        <v>Útil</v>
      </c>
      <c r="G788" s="175">
        <v>22.7</v>
      </c>
    </row>
    <row r="789" spans="4:7" x14ac:dyDescent="0.2">
      <c r="D789" s="173">
        <v>40912</v>
      </c>
      <c r="E789" s="174">
        <v>3</v>
      </c>
      <c r="F789" s="172" t="str">
        <f t="shared" si="17"/>
        <v>Útil</v>
      </c>
      <c r="G789" s="175">
        <v>22.32</v>
      </c>
    </row>
    <row r="790" spans="4:7" x14ac:dyDescent="0.2">
      <c r="D790" s="173">
        <v>40913</v>
      </c>
      <c r="E790" s="174">
        <v>4</v>
      </c>
      <c r="F790" s="172" t="str">
        <f t="shared" si="17"/>
        <v>Útil</v>
      </c>
      <c r="G790" s="175">
        <v>22.28</v>
      </c>
    </row>
    <row r="791" spans="4:7" x14ac:dyDescent="0.2">
      <c r="D791" s="173">
        <v>40914</v>
      </c>
      <c r="E791" s="174">
        <v>5</v>
      </c>
      <c r="F791" s="172" t="str">
        <f t="shared" si="17"/>
        <v>Útil</v>
      </c>
      <c r="G791" s="175">
        <v>21.98</v>
      </c>
    </row>
    <row r="792" spans="4:7" x14ac:dyDescent="0.2">
      <c r="D792" s="173">
        <v>40915</v>
      </c>
      <c r="E792" s="174">
        <v>6</v>
      </c>
      <c r="F792" s="172" t="str">
        <f t="shared" si="17"/>
        <v>Não útil</v>
      </c>
      <c r="G792" s="175">
        <v>21.78</v>
      </c>
    </row>
    <row r="793" spans="4:7" x14ac:dyDescent="0.2">
      <c r="D793" s="173">
        <v>40916</v>
      </c>
      <c r="E793" s="174">
        <v>7</v>
      </c>
      <c r="F793" s="172" t="str">
        <f t="shared" si="17"/>
        <v>Não útil</v>
      </c>
      <c r="G793" s="175">
        <v>20.22</v>
      </c>
    </row>
    <row r="794" spans="4:7" x14ac:dyDescent="0.2">
      <c r="D794" s="173">
        <v>40917</v>
      </c>
      <c r="E794" s="174">
        <v>1</v>
      </c>
      <c r="F794" s="172" t="str">
        <f t="shared" si="17"/>
        <v>Útil</v>
      </c>
      <c r="G794" s="175">
        <v>18.920000000000002</v>
      </c>
    </row>
    <row r="795" spans="4:7" x14ac:dyDescent="0.2">
      <c r="D795" s="173">
        <v>40918</v>
      </c>
      <c r="E795" s="174">
        <v>2</v>
      </c>
      <c r="F795" s="172" t="str">
        <f t="shared" si="17"/>
        <v>Útil</v>
      </c>
      <c r="G795" s="175">
        <v>21.94</v>
      </c>
    </row>
    <row r="796" spans="4:7" x14ac:dyDescent="0.2">
      <c r="D796" s="173">
        <v>40919</v>
      </c>
      <c r="E796" s="174">
        <v>3</v>
      </c>
      <c r="F796" s="172" t="str">
        <f t="shared" si="17"/>
        <v>Útil</v>
      </c>
      <c r="G796" s="175">
        <v>21.4</v>
      </c>
    </row>
    <row r="797" spans="4:7" x14ac:dyDescent="0.2">
      <c r="D797" s="173">
        <v>40920</v>
      </c>
      <c r="E797" s="174">
        <v>4</v>
      </c>
      <c r="F797" s="172" t="str">
        <f t="shared" si="17"/>
        <v>Útil</v>
      </c>
      <c r="G797" s="175">
        <v>22.18</v>
      </c>
    </row>
    <row r="798" spans="4:7" x14ac:dyDescent="0.2">
      <c r="D798" s="173">
        <v>40921</v>
      </c>
      <c r="E798" s="174">
        <v>5</v>
      </c>
      <c r="F798" s="172" t="str">
        <f t="shared" si="17"/>
        <v>Útil</v>
      </c>
      <c r="G798" s="175">
        <v>21.12</v>
      </c>
    </row>
    <row r="799" spans="4:7" x14ac:dyDescent="0.2">
      <c r="D799" s="173">
        <v>40922</v>
      </c>
      <c r="E799" s="174">
        <v>6</v>
      </c>
      <c r="F799" s="172" t="str">
        <f t="shared" si="17"/>
        <v>Não útil</v>
      </c>
      <c r="G799" s="175">
        <v>23.84</v>
      </c>
    </row>
    <row r="800" spans="4:7" x14ac:dyDescent="0.2">
      <c r="D800" s="173">
        <v>40923</v>
      </c>
      <c r="E800" s="174">
        <v>7</v>
      </c>
      <c r="F800" s="172" t="str">
        <f t="shared" si="17"/>
        <v>Não útil</v>
      </c>
      <c r="G800" s="175">
        <v>24.56</v>
      </c>
    </row>
    <row r="801" spans="4:7" x14ac:dyDescent="0.2">
      <c r="D801" s="173">
        <v>40924</v>
      </c>
      <c r="E801" s="174">
        <v>1</v>
      </c>
      <c r="F801" s="172" t="str">
        <f t="shared" si="17"/>
        <v>Útil</v>
      </c>
      <c r="G801" s="175">
        <v>24.68</v>
      </c>
    </row>
    <row r="802" spans="4:7" x14ac:dyDescent="0.2">
      <c r="D802" s="173">
        <v>40925</v>
      </c>
      <c r="E802" s="174">
        <v>2</v>
      </c>
      <c r="F802" s="172" t="str">
        <f t="shared" si="17"/>
        <v>Útil</v>
      </c>
      <c r="G802" s="175">
        <v>24.24</v>
      </c>
    </row>
    <row r="803" spans="4:7" x14ac:dyDescent="0.2">
      <c r="D803" s="173">
        <v>40926</v>
      </c>
      <c r="E803" s="174">
        <v>3</v>
      </c>
      <c r="F803" s="172" t="str">
        <f t="shared" si="17"/>
        <v>Útil</v>
      </c>
      <c r="G803" s="175">
        <v>23.7</v>
      </c>
    </row>
    <row r="804" spans="4:7" x14ac:dyDescent="0.2">
      <c r="D804" s="173">
        <v>40927</v>
      </c>
      <c r="E804" s="174">
        <v>4</v>
      </c>
      <c r="F804" s="172" t="str">
        <f t="shared" si="17"/>
        <v>Útil</v>
      </c>
      <c r="G804" s="175">
        <v>23.1</v>
      </c>
    </row>
    <row r="805" spans="4:7" x14ac:dyDescent="0.2">
      <c r="D805" s="173">
        <v>40928</v>
      </c>
      <c r="E805" s="174">
        <v>5</v>
      </c>
      <c r="F805" s="172" t="str">
        <f t="shared" si="17"/>
        <v>Útil</v>
      </c>
      <c r="G805" s="175">
        <v>23.46</v>
      </c>
    </row>
    <row r="806" spans="4:7" x14ac:dyDescent="0.2">
      <c r="D806" s="173">
        <v>40929</v>
      </c>
      <c r="E806" s="174">
        <v>6</v>
      </c>
      <c r="F806" s="172" t="str">
        <f t="shared" si="17"/>
        <v>Não útil</v>
      </c>
      <c r="G806" s="175">
        <v>23.08</v>
      </c>
    </row>
    <row r="807" spans="4:7" x14ac:dyDescent="0.2">
      <c r="D807" s="173">
        <v>40930</v>
      </c>
      <c r="E807" s="174">
        <v>7</v>
      </c>
      <c r="F807" s="172" t="str">
        <f t="shared" si="17"/>
        <v>Não útil</v>
      </c>
      <c r="G807" s="175">
        <v>23.38</v>
      </c>
    </row>
    <row r="808" spans="4:7" x14ac:dyDescent="0.2">
      <c r="D808" s="173">
        <v>40931</v>
      </c>
      <c r="E808" s="174">
        <v>1</v>
      </c>
      <c r="F808" s="172" t="str">
        <f t="shared" si="17"/>
        <v>Útil</v>
      </c>
      <c r="G808" s="175">
        <v>23.62</v>
      </c>
    </row>
    <row r="809" spans="4:7" x14ac:dyDescent="0.2">
      <c r="D809" s="173">
        <v>40932</v>
      </c>
      <c r="E809" s="174">
        <v>2</v>
      </c>
      <c r="F809" s="172" t="str">
        <f t="shared" si="17"/>
        <v>Útil</v>
      </c>
      <c r="G809" s="175">
        <v>23.68</v>
      </c>
    </row>
    <row r="810" spans="4:7" x14ac:dyDescent="0.2">
      <c r="D810" s="173">
        <v>40933</v>
      </c>
      <c r="E810" s="174">
        <v>3</v>
      </c>
      <c r="F810" s="172" t="str">
        <f t="shared" si="17"/>
        <v>Útil</v>
      </c>
      <c r="G810" s="175">
        <v>24.06</v>
      </c>
    </row>
    <row r="811" spans="4:7" x14ac:dyDescent="0.2">
      <c r="D811" s="173">
        <v>40934</v>
      </c>
      <c r="E811" s="174">
        <v>4</v>
      </c>
      <c r="F811" s="172" t="str">
        <f t="shared" si="17"/>
        <v>Útil</v>
      </c>
      <c r="G811" s="175">
        <v>25.36</v>
      </c>
    </row>
    <row r="812" spans="4:7" x14ac:dyDescent="0.2">
      <c r="D812" s="173">
        <v>40935</v>
      </c>
      <c r="E812" s="174">
        <v>5</v>
      </c>
      <c r="F812" s="172" t="str">
        <f t="shared" si="17"/>
        <v>Útil</v>
      </c>
      <c r="G812" s="175">
        <v>26.12</v>
      </c>
    </row>
    <row r="813" spans="4:7" x14ac:dyDescent="0.2">
      <c r="D813" s="173">
        <v>40936</v>
      </c>
      <c r="E813" s="174">
        <v>6</v>
      </c>
      <c r="F813" s="172" t="str">
        <f t="shared" si="17"/>
        <v>Não útil</v>
      </c>
      <c r="G813" s="175">
        <v>21.68</v>
      </c>
    </row>
    <row r="814" spans="4:7" x14ac:dyDescent="0.2">
      <c r="D814" s="173">
        <v>40937</v>
      </c>
      <c r="E814" s="174">
        <v>7</v>
      </c>
      <c r="F814" s="172" t="str">
        <f t="shared" si="17"/>
        <v>Não útil</v>
      </c>
      <c r="G814" s="175">
        <v>22.7</v>
      </c>
    </row>
    <row r="815" spans="4:7" x14ac:dyDescent="0.2">
      <c r="D815" s="173">
        <v>40938</v>
      </c>
      <c r="E815" s="174">
        <v>1</v>
      </c>
      <c r="F815" s="172" t="str">
        <f t="shared" si="17"/>
        <v>Útil</v>
      </c>
      <c r="G815" s="175">
        <v>22.04</v>
      </c>
    </row>
    <row r="816" spans="4:7" x14ac:dyDescent="0.2">
      <c r="D816" s="173">
        <v>40939</v>
      </c>
      <c r="E816" s="174">
        <v>2</v>
      </c>
      <c r="F816" s="172" t="str">
        <f t="shared" si="17"/>
        <v>Útil</v>
      </c>
      <c r="G816" s="175">
        <v>22.96</v>
      </c>
    </row>
    <row r="817" spans="4:7" x14ac:dyDescent="0.2">
      <c r="D817" s="173">
        <v>40940</v>
      </c>
      <c r="E817" s="174">
        <v>3</v>
      </c>
      <c r="F817" s="172" t="str">
        <f t="shared" si="17"/>
        <v>Útil</v>
      </c>
      <c r="G817" s="175">
        <v>21.82</v>
      </c>
    </row>
    <row r="818" spans="4:7" x14ac:dyDescent="0.2">
      <c r="D818" s="173">
        <v>40941</v>
      </c>
      <c r="E818" s="174">
        <v>4</v>
      </c>
      <c r="F818" s="172" t="str">
        <f t="shared" si="17"/>
        <v>Útil</v>
      </c>
      <c r="G818" s="175">
        <v>21.86</v>
      </c>
    </row>
    <row r="819" spans="4:7" x14ac:dyDescent="0.2">
      <c r="D819" s="173">
        <v>40942</v>
      </c>
      <c r="E819" s="174">
        <v>5</v>
      </c>
      <c r="F819" s="172" t="str">
        <f t="shared" si="17"/>
        <v>Útil</v>
      </c>
      <c r="G819" s="175">
        <v>22.32</v>
      </c>
    </row>
    <row r="820" spans="4:7" x14ac:dyDescent="0.2">
      <c r="D820" s="173">
        <v>40943</v>
      </c>
      <c r="E820" s="174">
        <v>6</v>
      </c>
      <c r="F820" s="172" t="str">
        <f t="shared" si="17"/>
        <v>Não útil</v>
      </c>
      <c r="G820" s="175">
        <v>21.72</v>
      </c>
    </row>
    <row r="821" spans="4:7" x14ac:dyDescent="0.2">
      <c r="D821" s="173">
        <v>40944</v>
      </c>
      <c r="E821" s="174">
        <v>7</v>
      </c>
      <c r="F821" s="172" t="str">
        <f t="shared" si="17"/>
        <v>Não útil</v>
      </c>
      <c r="G821" s="175">
        <v>22.36</v>
      </c>
    </row>
    <row r="822" spans="4:7" x14ac:dyDescent="0.2">
      <c r="D822" s="173">
        <v>40945</v>
      </c>
      <c r="E822" s="174">
        <v>1</v>
      </c>
      <c r="F822" s="172" t="str">
        <f t="shared" si="17"/>
        <v>Útil</v>
      </c>
      <c r="G822" s="175">
        <v>24.34</v>
      </c>
    </row>
    <row r="823" spans="4:7" x14ac:dyDescent="0.2">
      <c r="D823" s="173">
        <v>40946</v>
      </c>
      <c r="E823" s="174">
        <v>2</v>
      </c>
      <c r="F823" s="172" t="str">
        <f t="shared" si="17"/>
        <v>Útil</v>
      </c>
      <c r="G823" s="175">
        <v>24.76</v>
      </c>
    </row>
    <row r="824" spans="4:7" x14ac:dyDescent="0.2">
      <c r="D824" s="173">
        <v>40947</v>
      </c>
      <c r="E824" s="174">
        <v>3</v>
      </c>
      <c r="F824" s="172" t="str">
        <f t="shared" si="17"/>
        <v>Útil</v>
      </c>
      <c r="G824" s="175">
        <v>24.32</v>
      </c>
    </row>
    <row r="825" spans="4:7" x14ac:dyDescent="0.2">
      <c r="D825" s="173">
        <v>40948</v>
      </c>
      <c r="E825" s="174">
        <v>4</v>
      </c>
      <c r="F825" s="172" t="str">
        <f t="shared" si="17"/>
        <v>Útil</v>
      </c>
      <c r="G825" s="175">
        <v>24.94</v>
      </c>
    </row>
    <row r="826" spans="4:7" x14ac:dyDescent="0.2">
      <c r="D826" s="173">
        <v>40949</v>
      </c>
      <c r="E826" s="174">
        <v>5</v>
      </c>
      <c r="F826" s="172" t="str">
        <f t="shared" si="17"/>
        <v>Útil</v>
      </c>
      <c r="G826" s="175">
        <v>23.9</v>
      </c>
    </row>
    <row r="827" spans="4:7" x14ac:dyDescent="0.2">
      <c r="D827" s="173">
        <v>40950</v>
      </c>
      <c r="E827" s="174">
        <v>6</v>
      </c>
      <c r="F827" s="172" t="str">
        <f t="shared" si="17"/>
        <v>Não útil</v>
      </c>
      <c r="G827" s="175">
        <v>23.82</v>
      </c>
    </row>
    <row r="828" spans="4:7" x14ac:dyDescent="0.2">
      <c r="D828" s="173">
        <v>40951</v>
      </c>
      <c r="E828" s="174">
        <v>7</v>
      </c>
      <c r="F828" s="172" t="str">
        <f t="shared" si="17"/>
        <v>Não útil</v>
      </c>
      <c r="G828" s="175">
        <v>22.78</v>
      </c>
    </row>
    <row r="829" spans="4:7" x14ac:dyDescent="0.2">
      <c r="D829" s="173">
        <v>40952</v>
      </c>
      <c r="E829" s="174">
        <v>1</v>
      </c>
      <c r="F829" s="172" t="str">
        <f t="shared" si="17"/>
        <v>Útil</v>
      </c>
      <c r="G829" s="175">
        <v>22.98</v>
      </c>
    </row>
    <row r="830" spans="4:7" x14ac:dyDescent="0.2">
      <c r="D830" s="173">
        <v>40953</v>
      </c>
      <c r="E830" s="174">
        <v>2</v>
      </c>
      <c r="F830" s="172" t="str">
        <f t="shared" si="17"/>
        <v>Útil</v>
      </c>
      <c r="G830" s="175">
        <v>22.66</v>
      </c>
    </row>
    <row r="831" spans="4:7" x14ac:dyDescent="0.2">
      <c r="D831" s="173">
        <v>40954</v>
      </c>
      <c r="E831" s="174">
        <v>3</v>
      </c>
      <c r="F831" s="172" t="str">
        <f t="shared" si="17"/>
        <v>Útil</v>
      </c>
      <c r="G831" s="175">
        <v>23.36</v>
      </c>
    </row>
    <row r="832" spans="4:7" x14ac:dyDescent="0.2">
      <c r="D832" s="173">
        <v>40955</v>
      </c>
      <c r="E832" s="174">
        <v>4</v>
      </c>
      <c r="F832" s="172" t="str">
        <f t="shared" si="17"/>
        <v>Útil</v>
      </c>
      <c r="G832" s="175">
        <v>23.6</v>
      </c>
    </row>
    <row r="833" spans="4:7" x14ac:dyDescent="0.2">
      <c r="D833" s="173">
        <v>40956</v>
      </c>
      <c r="E833" s="174">
        <v>5</v>
      </c>
      <c r="F833" s="172" t="str">
        <f t="shared" si="17"/>
        <v>Útil</v>
      </c>
      <c r="G833" s="175">
        <v>22.6</v>
      </c>
    </row>
    <row r="834" spans="4:7" x14ac:dyDescent="0.2">
      <c r="D834" s="173">
        <v>40957</v>
      </c>
      <c r="E834" s="174">
        <v>6</v>
      </c>
      <c r="F834" s="172" t="str">
        <f t="shared" si="17"/>
        <v>Não útil</v>
      </c>
      <c r="G834" s="175">
        <v>23.28</v>
      </c>
    </row>
    <row r="835" spans="4:7" x14ac:dyDescent="0.2">
      <c r="D835" s="173">
        <v>40958</v>
      </c>
      <c r="E835" s="174">
        <v>7</v>
      </c>
      <c r="F835" s="172" t="str">
        <f t="shared" si="17"/>
        <v>Não útil</v>
      </c>
      <c r="G835" s="175">
        <v>23.14</v>
      </c>
    </row>
    <row r="836" spans="4:7" x14ac:dyDescent="0.2">
      <c r="D836" s="173">
        <v>40959</v>
      </c>
      <c r="E836" s="174">
        <v>1</v>
      </c>
      <c r="F836" s="172" t="str">
        <f t="shared" si="17"/>
        <v>Útil</v>
      </c>
      <c r="G836" s="175">
        <v>22.52</v>
      </c>
    </row>
    <row r="837" spans="4:7" x14ac:dyDescent="0.2">
      <c r="D837" s="176">
        <v>40960</v>
      </c>
      <c r="E837" s="177">
        <v>8</v>
      </c>
      <c r="F837" s="178" t="str">
        <f t="shared" si="17"/>
        <v>Não útil</v>
      </c>
      <c r="G837" s="175">
        <v>22.98</v>
      </c>
    </row>
    <row r="838" spans="4:7" x14ac:dyDescent="0.2">
      <c r="D838" s="173">
        <v>40961</v>
      </c>
      <c r="E838" s="174">
        <v>3</v>
      </c>
      <c r="F838" s="172" t="str">
        <f t="shared" si="17"/>
        <v>Útil</v>
      </c>
      <c r="G838" s="175">
        <v>22.34</v>
      </c>
    </row>
    <row r="839" spans="4:7" x14ac:dyDescent="0.2">
      <c r="D839" s="173">
        <v>40962</v>
      </c>
      <c r="E839" s="174">
        <v>4</v>
      </c>
      <c r="F839" s="172" t="str">
        <f t="shared" si="17"/>
        <v>Útil</v>
      </c>
      <c r="G839" s="175">
        <v>22.84</v>
      </c>
    </row>
    <row r="840" spans="4:7" x14ac:dyDescent="0.2">
      <c r="D840" s="173">
        <v>40963</v>
      </c>
      <c r="E840" s="174">
        <v>5</v>
      </c>
      <c r="F840" s="172" t="str">
        <f t="shared" si="17"/>
        <v>Útil</v>
      </c>
      <c r="G840" s="175">
        <v>24.96</v>
      </c>
    </row>
    <row r="841" spans="4:7" x14ac:dyDescent="0.2">
      <c r="D841" s="173">
        <v>40964</v>
      </c>
      <c r="E841" s="174">
        <v>6</v>
      </c>
      <c r="F841" s="172" t="str">
        <f t="shared" si="17"/>
        <v>Não útil</v>
      </c>
      <c r="G841" s="175">
        <v>23.54</v>
      </c>
    </row>
    <row r="842" spans="4:7" x14ac:dyDescent="0.2">
      <c r="D842" s="173">
        <v>40965</v>
      </c>
      <c r="E842" s="174">
        <v>7</v>
      </c>
      <c r="F842" s="172" t="str">
        <f t="shared" si="17"/>
        <v>Não útil</v>
      </c>
      <c r="G842" s="175">
        <v>23.18</v>
      </c>
    </row>
    <row r="843" spans="4:7" x14ac:dyDescent="0.2">
      <c r="D843" s="173">
        <v>40966</v>
      </c>
      <c r="E843" s="174">
        <v>1</v>
      </c>
      <c r="F843" s="172" t="str">
        <f t="shared" si="17"/>
        <v>Útil</v>
      </c>
      <c r="G843" s="175">
        <v>24.54</v>
      </c>
    </row>
    <row r="844" spans="4:7" x14ac:dyDescent="0.2">
      <c r="D844" s="173">
        <v>40967</v>
      </c>
      <c r="E844" s="174">
        <v>2</v>
      </c>
      <c r="F844" s="172" t="str">
        <f t="shared" si="17"/>
        <v>Útil</v>
      </c>
      <c r="G844" s="175">
        <v>25.44</v>
      </c>
    </row>
    <row r="845" spans="4:7" x14ac:dyDescent="0.2">
      <c r="D845" s="173">
        <v>40968</v>
      </c>
      <c r="E845" s="174">
        <v>3</v>
      </c>
      <c r="F845" s="172" t="str">
        <f t="shared" si="17"/>
        <v>Útil</v>
      </c>
      <c r="G845" s="175">
        <v>24.62</v>
      </c>
    </row>
    <row r="846" spans="4:7" x14ac:dyDescent="0.2">
      <c r="D846" s="173">
        <v>40969</v>
      </c>
      <c r="E846" s="174">
        <v>4</v>
      </c>
      <c r="F846" s="172" t="str">
        <f t="shared" si="17"/>
        <v>Útil</v>
      </c>
      <c r="G846" s="175">
        <v>24.2</v>
      </c>
    </row>
    <row r="847" spans="4:7" x14ac:dyDescent="0.2">
      <c r="D847" s="173">
        <v>40970</v>
      </c>
      <c r="E847" s="174">
        <v>5</v>
      </c>
      <c r="F847" s="172" t="str">
        <f t="shared" si="17"/>
        <v>Útil</v>
      </c>
      <c r="G847" s="175">
        <v>24.4</v>
      </c>
    </row>
    <row r="848" spans="4:7" x14ac:dyDescent="0.2">
      <c r="D848" s="173">
        <v>40971</v>
      </c>
      <c r="E848" s="174">
        <v>6</v>
      </c>
      <c r="F848" s="172" t="str">
        <f t="shared" si="17"/>
        <v>Não útil</v>
      </c>
      <c r="G848" s="175">
        <v>24.52</v>
      </c>
    </row>
    <row r="849" spans="4:7" x14ac:dyDescent="0.2">
      <c r="D849" s="173">
        <v>40972</v>
      </c>
      <c r="E849" s="174">
        <v>7</v>
      </c>
      <c r="F849" s="172" t="str">
        <f t="shared" si="17"/>
        <v>Não útil</v>
      </c>
      <c r="G849" s="175">
        <v>23.22</v>
      </c>
    </row>
    <row r="850" spans="4:7" x14ac:dyDescent="0.2">
      <c r="D850" s="173">
        <v>40973</v>
      </c>
      <c r="E850" s="174">
        <v>1</v>
      </c>
      <c r="F850" s="172" t="str">
        <f t="shared" si="17"/>
        <v>Útil</v>
      </c>
      <c r="G850" s="175">
        <v>23.18</v>
      </c>
    </row>
    <row r="851" spans="4:7" x14ac:dyDescent="0.2">
      <c r="D851" s="173">
        <v>40974</v>
      </c>
      <c r="E851" s="174">
        <v>2</v>
      </c>
      <c r="F851" s="172" t="str">
        <f t="shared" ref="F851:F914" si="18">IF(E851&lt;6,"Útil","Não útil")</f>
        <v>Útil</v>
      </c>
      <c r="G851" s="175">
        <v>23.14</v>
      </c>
    </row>
    <row r="852" spans="4:7" x14ac:dyDescent="0.2">
      <c r="D852" s="173">
        <v>40975</v>
      </c>
      <c r="E852" s="174">
        <v>3</v>
      </c>
      <c r="F852" s="172" t="str">
        <f t="shared" si="18"/>
        <v>Útil</v>
      </c>
      <c r="G852" s="175">
        <v>21.84</v>
      </c>
    </row>
    <row r="853" spans="4:7" x14ac:dyDescent="0.2">
      <c r="D853" s="173">
        <v>40976</v>
      </c>
      <c r="E853" s="174">
        <v>4</v>
      </c>
      <c r="F853" s="172" t="str">
        <f t="shared" si="18"/>
        <v>Útil</v>
      </c>
      <c r="G853" s="175">
        <v>23.14</v>
      </c>
    </row>
    <row r="854" spans="4:7" x14ac:dyDescent="0.2">
      <c r="D854" s="173">
        <v>40977</v>
      </c>
      <c r="E854" s="174">
        <v>5</v>
      </c>
      <c r="F854" s="172" t="str">
        <f t="shared" si="18"/>
        <v>Útil</v>
      </c>
      <c r="G854" s="175">
        <v>23.48</v>
      </c>
    </row>
    <row r="855" spans="4:7" x14ac:dyDescent="0.2">
      <c r="D855" s="173">
        <v>40978</v>
      </c>
      <c r="E855" s="174">
        <v>6</v>
      </c>
      <c r="F855" s="172" t="str">
        <f t="shared" si="18"/>
        <v>Não útil</v>
      </c>
      <c r="G855" s="175">
        <v>24.12</v>
      </c>
    </row>
    <row r="856" spans="4:7" x14ac:dyDescent="0.2">
      <c r="D856" s="173">
        <v>40979</v>
      </c>
      <c r="E856" s="174">
        <v>7</v>
      </c>
      <c r="F856" s="172" t="str">
        <f t="shared" si="18"/>
        <v>Não útil</v>
      </c>
      <c r="G856" s="175">
        <v>24.4</v>
      </c>
    </row>
    <row r="857" spans="4:7" x14ac:dyDescent="0.2">
      <c r="D857" s="173">
        <v>40980</v>
      </c>
      <c r="E857" s="174">
        <v>1</v>
      </c>
      <c r="F857" s="172" t="str">
        <f t="shared" si="18"/>
        <v>Útil</v>
      </c>
      <c r="G857" s="175">
        <v>22.06</v>
      </c>
    </row>
    <row r="858" spans="4:7" x14ac:dyDescent="0.2">
      <c r="D858" s="173">
        <v>40981</v>
      </c>
      <c r="E858" s="174">
        <v>2</v>
      </c>
      <c r="F858" s="172" t="str">
        <f t="shared" si="18"/>
        <v>Útil</v>
      </c>
      <c r="G858" s="175">
        <v>22.52</v>
      </c>
    </row>
    <row r="859" spans="4:7" x14ac:dyDescent="0.2">
      <c r="D859" s="173">
        <v>40982</v>
      </c>
      <c r="E859" s="174">
        <v>3</v>
      </c>
      <c r="F859" s="172" t="str">
        <f t="shared" si="18"/>
        <v>Útil</v>
      </c>
      <c r="G859" s="175">
        <v>24.22</v>
      </c>
    </row>
    <row r="860" spans="4:7" x14ac:dyDescent="0.2">
      <c r="D860" s="173">
        <v>40983</v>
      </c>
      <c r="E860" s="174">
        <v>4</v>
      </c>
      <c r="F860" s="172" t="str">
        <f t="shared" si="18"/>
        <v>Útil</v>
      </c>
      <c r="G860" s="175">
        <v>23.52</v>
      </c>
    </row>
    <row r="861" spans="4:7" x14ac:dyDescent="0.2">
      <c r="D861" s="173">
        <v>40984</v>
      </c>
      <c r="E861" s="174">
        <v>5</v>
      </c>
      <c r="F861" s="172" t="str">
        <f t="shared" si="18"/>
        <v>Útil</v>
      </c>
      <c r="G861" s="175">
        <v>21.5</v>
      </c>
    </row>
    <row r="862" spans="4:7" x14ac:dyDescent="0.2">
      <c r="D862" s="173">
        <v>40985</v>
      </c>
      <c r="E862" s="174">
        <v>6</v>
      </c>
      <c r="F862" s="172" t="str">
        <f t="shared" si="18"/>
        <v>Não útil</v>
      </c>
      <c r="G862" s="175">
        <v>21.74</v>
      </c>
    </row>
    <row r="863" spans="4:7" x14ac:dyDescent="0.2">
      <c r="D863" s="173">
        <v>40986</v>
      </c>
      <c r="E863" s="174">
        <v>7</v>
      </c>
      <c r="F863" s="172" t="str">
        <f t="shared" si="18"/>
        <v>Não útil</v>
      </c>
      <c r="G863" s="175">
        <v>20.94</v>
      </c>
    </row>
    <row r="864" spans="4:7" x14ac:dyDescent="0.2">
      <c r="D864" s="173">
        <v>40987</v>
      </c>
      <c r="E864" s="174">
        <v>1</v>
      </c>
      <c r="F864" s="172" t="str">
        <f t="shared" si="18"/>
        <v>Útil</v>
      </c>
      <c r="G864" s="175">
        <v>19.36</v>
      </c>
    </row>
    <row r="865" spans="4:7" x14ac:dyDescent="0.2">
      <c r="D865" s="173">
        <v>40988</v>
      </c>
      <c r="E865" s="174">
        <v>2</v>
      </c>
      <c r="F865" s="172" t="str">
        <f t="shared" si="18"/>
        <v>Útil</v>
      </c>
      <c r="G865" s="175">
        <v>20.86</v>
      </c>
    </row>
    <row r="866" spans="4:7" x14ac:dyDescent="0.2">
      <c r="D866" s="173">
        <v>40989</v>
      </c>
      <c r="E866" s="174">
        <v>3</v>
      </c>
      <c r="F866" s="172" t="str">
        <f t="shared" si="18"/>
        <v>Útil</v>
      </c>
      <c r="G866" s="175">
        <v>22.16</v>
      </c>
    </row>
    <row r="867" spans="4:7" x14ac:dyDescent="0.2">
      <c r="D867" s="173">
        <v>40990</v>
      </c>
      <c r="E867" s="174">
        <v>4</v>
      </c>
      <c r="F867" s="172" t="str">
        <f t="shared" si="18"/>
        <v>Útil</v>
      </c>
      <c r="G867" s="175">
        <v>23.32</v>
      </c>
    </row>
    <row r="868" spans="4:7" x14ac:dyDescent="0.2">
      <c r="D868" s="173">
        <v>40991</v>
      </c>
      <c r="E868" s="174">
        <v>5</v>
      </c>
      <c r="F868" s="172" t="str">
        <f t="shared" si="18"/>
        <v>Útil</v>
      </c>
      <c r="G868" s="175">
        <v>22</v>
      </c>
    </row>
    <row r="869" spans="4:7" x14ac:dyDescent="0.2">
      <c r="D869" s="173">
        <v>40992</v>
      </c>
      <c r="E869" s="174">
        <v>6</v>
      </c>
      <c r="F869" s="172" t="str">
        <f t="shared" si="18"/>
        <v>Não útil</v>
      </c>
      <c r="G869" s="175">
        <v>23.66</v>
      </c>
    </row>
    <row r="870" spans="4:7" x14ac:dyDescent="0.2">
      <c r="D870" s="173">
        <v>40993</v>
      </c>
      <c r="E870" s="174">
        <v>7</v>
      </c>
      <c r="F870" s="172" t="str">
        <f t="shared" si="18"/>
        <v>Não útil</v>
      </c>
      <c r="G870" s="175">
        <v>23</v>
      </c>
    </row>
    <row r="871" spans="4:7" x14ac:dyDescent="0.2">
      <c r="D871" s="173">
        <v>40994</v>
      </c>
      <c r="E871" s="174">
        <v>1</v>
      </c>
      <c r="F871" s="172" t="str">
        <f t="shared" si="18"/>
        <v>Útil</v>
      </c>
      <c r="G871" s="175">
        <v>23.38</v>
      </c>
    </row>
    <row r="872" spans="4:7" x14ac:dyDescent="0.2">
      <c r="D872" s="173">
        <v>40995</v>
      </c>
      <c r="E872" s="174">
        <v>2</v>
      </c>
      <c r="F872" s="172" t="str">
        <f t="shared" si="18"/>
        <v>Útil</v>
      </c>
      <c r="G872" s="175">
        <v>22.46</v>
      </c>
    </row>
    <row r="873" spans="4:7" x14ac:dyDescent="0.2">
      <c r="D873" s="173">
        <v>40996</v>
      </c>
      <c r="E873" s="174">
        <v>3</v>
      </c>
      <c r="F873" s="172" t="str">
        <f t="shared" si="18"/>
        <v>Útil</v>
      </c>
      <c r="G873" s="175">
        <v>22.9</v>
      </c>
    </row>
    <row r="874" spans="4:7" x14ac:dyDescent="0.2">
      <c r="D874" s="173">
        <v>40997</v>
      </c>
      <c r="E874" s="174">
        <v>4</v>
      </c>
      <c r="F874" s="172" t="str">
        <f t="shared" si="18"/>
        <v>Útil</v>
      </c>
      <c r="G874" s="175">
        <v>22.52</v>
      </c>
    </row>
    <row r="875" spans="4:7" x14ac:dyDescent="0.2">
      <c r="D875" s="173">
        <v>40998</v>
      </c>
      <c r="E875" s="174">
        <v>5</v>
      </c>
      <c r="F875" s="172" t="str">
        <f t="shared" si="18"/>
        <v>Útil</v>
      </c>
      <c r="G875" s="175">
        <v>23.1</v>
      </c>
    </row>
    <row r="876" spans="4:7" x14ac:dyDescent="0.2">
      <c r="D876" s="173">
        <v>40999</v>
      </c>
      <c r="E876" s="174">
        <v>6</v>
      </c>
      <c r="F876" s="172" t="str">
        <f t="shared" si="18"/>
        <v>Não útil</v>
      </c>
      <c r="G876" s="175">
        <v>23.72</v>
      </c>
    </row>
    <row r="877" spans="4:7" x14ac:dyDescent="0.2">
      <c r="D877" s="173">
        <v>41000</v>
      </c>
      <c r="E877" s="174">
        <v>7</v>
      </c>
      <c r="F877" s="172" t="str">
        <f t="shared" si="18"/>
        <v>Não útil</v>
      </c>
      <c r="G877" s="175">
        <v>23.14</v>
      </c>
    </row>
    <row r="878" spans="4:7" x14ac:dyDescent="0.2">
      <c r="D878" s="173">
        <v>41001</v>
      </c>
      <c r="E878" s="174">
        <v>1</v>
      </c>
      <c r="F878" s="172" t="str">
        <f t="shared" si="18"/>
        <v>Útil</v>
      </c>
      <c r="G878" s="175">
        <v>22.74</v>
      </c>
    </row>
    <row r="879" spans="4:7" x14ac:dyDescent="0.2">
      <c r="D879" s="173">
        <v>41002</v>
      </c>
      <c r="E879" s="174">
        <v>2</v>
      </c>
      <c r="F879" s="172" t="str">
        <f t="shared" si="18"/>
        <v>Útil</v>
      </c>
      <c r="G879" s="175">
        <v>22.48</v>
      </c>
    </row>
    <row r="880" spans="4:7" x14ac:dyDescent="0.2">
      <c r="D880" s="173">
        <v>41003</v>
      </c>
      <c r="E880" s="174">
        <v>3</v>
      </c>
      <c r="F880" s="172" t="str">
        <f t="shared" si="18"/>
        <v>Útil</v>
      </c>
      <c r="G880" s="175">
        <v>23.08</v>
      </c>
    </row>
    <row r="881" spans="4:7" x14ac:dyDescent="0.2">
      <c r="D881" s="173">
        <v>41004</v>
      </c>
      <c r="E881" s="174">
        <v>4</v>
      </c>
      <c r="F881" s="172" t="str">
        <f t="shared" si="18"/>
        <v>Útil</v>
      </c>
      <c r="G881" s="175">
        <v>23.32</v>
      </c>
    </row>
    <row r="882" spans="4:7" x14ac:dyDescent="0.2">
      <c r="D882" s="176">
        <v>41005</v>
      </c>
      <c r="E882" s="177">
        <v>8</v>
      </c>
      <c r="F882" s="178" t="str">
        <f t="shared" si="18"/>
        <v>Não útil</v>
      </c>
      <c r="G882" s="175">
        <v>22.3</v>
      </c>
    </row>
    <row r="883" spans="4:7" x14ac:dyDescent="0.2">
      <c r="D883" s="173">
        <v>41006</v>
      </c>
      <c r="E883" s="174">
        <v>6</v>
      </c>
      <c r="F883" s="172" t="str">
        <f t="shared" si="18"/>
        <v>Não útil</v>
      </c>
      <c r="G883" s="175">
        <v>22.1</v>
      </c>
    </row>
    <row r="884" spans="4:7" x14ac:dyDescent="0.2">
      <c r="D884" s="173">
        <v>41007</v>
      </c>
      <c r="E884" s="174">
        <v>7</v>
      </c>
      <c r="F884" s="172" t="str">
        <f t="shared" si="18"/>
        <v>Não útil</v>
      </c>
      <c r="G884" s="175">
        <v>23</v>
      </c>
    </row>
    <row r="885" spans="4:7" x14ac:dyDescent="0.2">
      <c r="D885" s="173">
        <v>41008</v>
      </c>
      <c r="E885" s="174">
        <v>1</v>
      </c>
      <c r="F885" s="172" t="str">
        <f t="shared" si="18"/>
        <v>Útil</v>
      </c>
      <c r="G885" s="175">
        <v>22.3</v>
      </c>
    </row>
    <row r="886" spans="4:7" x14ac:dyDescent="0.2">
      <c r="D886" s="173">
        <v>41009</v>
      </c>
      <c r="E886" s="174">
        <v>2</v>
      </c>
      <c r="F886" s="172" t="str">
        <f t="shared" si="18"/>
        <v>Útil</v>
      </c>
      <c r="G886" s="175">
        <v>21.98</v>
      </c>
    </row>
    <row r="887" spans="4:7" x14ac:dyDescent="0.2">
      <c r="D887" s="173">
        <v>41010</v>
      </c>
      <c r="E887" s="174">
        <v>3</v>
      </c>
      <c r="F887" s="172" t="str">
        <f t="shared" si="18"/>
        <v>Útil</v>
      </c>
      <c r="G887" s="175">
        <v>22.02</v>
      </c>
    </row>
    <row r="888" spans="4:7" x14ac:dyDescent="0.2">
      <c r="D888" s="173">
        <v>41011</v>
      </c>
      <c r="E888" s="174">
        <v>4</v>
      </c>
      <c r="F888" s="172" t="str">
        <f t="shared" si="18"/>
        <v>Útil</v>
      </c>
      <c r="G888" s="175">
        <v>21.98</v>
      </c>
    </row>
    <row r="889" spans="4:7" x14ac:dyDescent="0.2">
      <c r="D889" s="173">
        <v>41012</v>
      </c>
      <c r="E889" s="174">
        <v>5</v>
      </c>
      <c r="F889" s="172" t="str">
        <f t="shared" si="18"/>
        <v>Útil</v>
      </c>
      <c r="G889" s="175">
        <v>22.18</v>
      </c>
    </row>
    <row r="890" spans="4:7" x14ac:dyDescent="0.2">
      <c r="D890" s="173">
        <v>41013</v>
      </c>
      <c r="E890" s="174">
        <v>6</v>
      </c>
      <c r="F890" s="172" t="str">
        <f t="shared" si="18"/>
        <v>Não útil</v>
      </c>
      <c r="G890" s="175">
        <v>22.04</v>
      </c>
    </row>
    <row r="891" spans="4:7" x14ac:dyDescent="0.2">
      <c r="D891" s="173">
        <v>41014</v>
      </c>
      <c r="E891" s="174">
        <v>7</v>
      </c>
      <c r="F891" s="172" t="str">
        <f t="shared" si="18"/>
        <v>Não útil</v>
      </c>
      <c r="G891" s="175">
        <v>22.46</v>
      </c>
    </row>
    <row r="892" spans="4:7" x14ac:dyDescent="0.2">
      <c r="D892" s="173">
        <v>41015</v>
      </c>
      <c r="E892" s="174">
        <v>1</v>
      </c>
      <c r="F892" s="172" t="str">
        <f t="shared" si="18"/>
        <v>Útil</v>
      </c>
      <c r="G892" s="175">
        <v>24.12</v>
      </c>
    </row>
    <row r="893" spans="4:7" x14ac:dyDescent="0.2">
      <c r="D893" s="173">
        <v>41016</v>
      </c>
      <c r="E893" s="174">
        <v>2</v>
      </c>
      <c r="F893" s="172" t="str">
        <f t="shared" si="18"/>
        <v>Útil</v>
      </c>
      <c r="G893" s="175">
        <v>20.74</v>
      </c>
    </row>
    <row r="894" spans="4:7" x14ac:dyDescent="0.2">
      <c r="D894" s="173">
        <v>41017</v>
      </c>
      <c r="E894" s="174">
        <v>3</v>
      </c>
      <c r="F894" s="172" t="str">
        <f t="shared" si="18"/>
        <v>Útil</v>
      </c>
      <c r="G894" s="175">
        <v>21.98</v>
      </c>
    </row>
    <row r="895" spans="4:7" x14ac:dyDescent="0.2">
      <c r="D895" s="173">
        <v>41018</v>
      </c>
      <c r="E895" s="174">
        <v>4</v>
      </c>
      <c r="F895" s="172" t="str">
        <f t="shared" si="18"/>
        <v>Útil</v>
      </c>
      <c r="G895" s="175">
        <v>20.36</v>
      </c>
    </row>
    <row r="896" spans="4:7" x14ac:dyDescent="0.2">
      <c r="D896" s="173">
        <v>41019</v>
      </c>
      <c r="E896" s="174">
        <v>5</v>
      </c>
      <c r="F896" s="172" t="str">
        <f t="shared" si="18"/>
        <v>Útil</v>
      </c>
      <c r="G896" s="175">
        <v>19.760000000000002</v>
      </c>
    </row>
    <row r="897" spans="4:7" x14ac:dyDescent="0.2">
      <c r="D897" s="173">
        <v>41020</v>
      </c>
      <c r="E897" s="174">
        <v>8</v>
      </c>
      <c r="F897" s="172" t="str">
        <f t="shared" si="18"/>
        <v>Não útil</v>
      </c>
      <c r="G897" s="175">
        <v>20.66</v>
      </c>
    </row>
    <row r="898" spans="4:7" x14ac:dyDescent="0.2">
      <c r="D898" s="173">
        <v>41021</v>
      </c>
      <c r="E898" s="174">
        <v>7</v>
      </c>
      <c r="F898" s="172" t="str">
        <f t="shared" si="18"/>
        <v>Não útil</v>
      </c>
      <c r="G898" s="175">
        <v>23.64</v>
      </c>
    </row>
    <row r="899" spans="4:7" x14ac:dyDescent="0.2">
      <c r="D899" s="173">
        <v>41022</v>
      </c>
      <c r="E899" s="174">
        <v>1</v>
      </c>
      <c r="F899" s="172" t="str">
        <f t="shared" si="18"/>
        <v>Útil</v>
      </c>
      <c r="G899" s="175">
        <v>21.32</v>
      </c>
    </row>
    <row r="900" spans="4:7" x14ac:dyDescent="0.2">
      <c r="D900" s="173">
        <v>41023</v>
      </c>
      <c r="E900" s="174">
        <v>2</v>
      </c>
      <c r="F900" s="172" t="str">
        <f t="shared" si="18"/>
        <v>Útil</v>
      </c>
      <c r="G900" s="175">
        <v>22.72</v>
      </c>
    </row>
    <row r="901" spans="4:7" x14ac:dyDescent="0.2">
      <c r="D901" s="173">
        <v>41024</v>
      </c>
      <c r="E901" s="174">
        <v>3</v>
      </c>
      <c r="F901" s="172" t="str">
        <f t="shared" si="18"/>
        <v>Útil</v>
      </c>
      <c r="G901" s="175">
        <v>23.62</v>
      </c>
    </row>
    <row r="902" spans="4:7" x14ac:dyDescent="0.2">
      <c r="D902" s="173">
        <v>41025</v>
      </c>
      <c r="E902" s="174">
        <v>4</v>
      </c>
      <c r="F902" s="172" t="str">
        <f t="shared" si="18"/>
        <v>Útil</v>
      </c>
      <c r="G902" s="175">
        <v>23.22</v>
      </c>
    </row>
    <row r="903" spans="4:7" x14ac:dyDescent="0.2">
      <c r="D903" s="173">
        <v>41026</v>
      </c>
      <c r="E903" s="174">
        <v>5</v>
      </c>
      <c r="F903" s="172" t="str">
        <f t="shared" si="18"/>
        <v>Útil</v>
      </c>
      <c r="G903" s="175">
        <v>22.18</v>
      </c>
    </row>
    <row r="904" spans="4:7" x14ac:dyDescent="0.2">
      <c r="D904" s="173">
        <v>41027</v>
      </c>
      <c r="E904" s="174">
        <v>6</v>
      </c>
      <c r="F904" s="172" t="str">
        <f t="shared" si="18"/>
        <v>Não útil</v>
      </c>
      <c r="G904" s="175">
        <v>24.82</v>
      </c>
    </row>
    <row r="905" spans="4:7" x14ac:dyDescent="0.2">
      <c r="D905" s="173">
        <v>41028</v>
      </c>
      <c r="E905" s="174">
        <v>7</v>
      </c>
      <c r="F905" s="172" t="str">
        <f t="shared" si="18"/>
        <v>Não útil</v>
      </c>
      <c r="G905" s="175">
        <v>23.12</v>
      </c>
    </row>
    <row r="906" spans="4:7" x14ac:dyDescent="0.2">
      <c r="D906" s="173">
        <v>41029</v>
      </c>
      <c r="E906" s="174">
        <v>1</v>
      </c>
      <c r="F906" s="172" t="str">
        <f t="shared" si="18"/>
        <v>Útil</v>
      </c>
      <c r="G906" s="175">
        <v>24.28</v>
      </c>
    </row>
    <row r="907" spans="4:7" x14ac:dyDescent="0.2">
      <c r="D907" s="176">
        <v>41030</v>
      </c>
      <c r="E907" s="177">
        <v>8</v>
      </c>
      <c r="F907" s="178" t="str">
        <f t="shared" si="18"/>
        <v>Não útil</v>
      </c>
      <c r="G907" s="175">
        <v>20.96</v>
      </c>
    </row>
    <row r="908" spans="4:7" x14ac:dyDescent="0.2">
      <c r="D908" s="173">
        <v>41031</v>
      </c>
      <c r="E908" s="174">
        <v>3</v>
      </c>
      <c r="F908" s="172" t="str">
        <f t="shared" si="18"/>
        <v>Útil</v>
      </c>
      <c r="G908" s="175">
        <v>19.3</v>
      </c>
    </row>
    <row r="909" spans="4:7" x14ac:dyDescent="0.2">
      <c r="D909" s="173">
        <v>41032</v>
      </c>
      <c r="E909" s="174">
        <v>4</v>
      </c>
      <c r="F909" s="172" t="str">
        <f t="shared" si="18"/>
        <v>Útil</v>
      </c>
      <c r="G909" s="175">
        <v>20.78</v>
      </c>
    </row>
    <row r="910" spans="4:7" x14ac:dyDescent="0.2">
      <c r="D910" s="173">
        <v>41033</v>
      </c>
      <c r="E910" s="174">
        <v>5</v>
      </c>
      <c r="F910" s="172" t="str">
        <f t="shared" si="18"/>
        <v>Útil</v>
      </c>
      <c r="G910" s="175">
        <v>20.28</v>
      </c>
    </row>
    <row r="911" spans="4:7" x14ac:dyDescent="0.2">
      <c r="D911" s="173">
        <v>41034</v>
      </c>
      <c r="E911" s="174">
        <v>6</v>
      </c>
      <c r="F911" s="172" t="str">
        <f t="shared" si="18"/>
        <v>Não útil</v>
      </c>
      <c r="G911" s="175">
        <v>20.34</v>
      </c>
    </row>
    <row r="912" spans="4:7" x14ac:dyDescent="0.2">
      <c r="D912" s="173">
        <v>41035</v>
      </c>
      <c r="E912" s="174">
        <v>7</v>
      </c>
      <c r="F912" s="172" t="str">
        <f t="shared" si="18"/>
        <v>Não útil</v>
      </c>
      <c r="G912" s="175">
        <v>20</v>
      </c>
    </row>
    <row r="913" spans="4:7" x14ac:dyDescent="0.2">
      <c r="D913" s="173">
        <v>41036</v>
      </c>
      <c r="E913" s="174">
        <v>1</v>
      </c>
      <c r="F913" s="172" t="str">
        <f t="shared" si="18"/>
        <v>Útil</v>
      </c>
      <c r="G913" s="175">
        <v>18.739999999999998</v>
      </c>
    </row>
    <row r="914" spans="4:7" x14ac:dyDescent="0.2">
      <c r="D914" s="173">
        <v>41037</v>
      </c>
      <c r="E914" s="174">
        <v>2</v>
      </c>
      <c r="F914" s="172" t="str">
        <f t="shared" si="18"/>
        <v>Útil</v>
      </c>
      <c r="G914" s="175">
        <v>16.739999999999998</v>
      </c>
    </row>
    <row r="915" spans="4:7" x14ac:dyDescent="0.2">
      <c r="D915" s="173">
        <v>41038</v>
      </c>
      <c r="E915" s="174">
        <v>3</v>
      </c>
      <c r="F915" s="172" t="str">
        <f t="shared" ref="F915:F978" si="19">IF(E915&lt;6,"Útil","Não útil")</f>
        <v>Útil</v>
      </c>
      <c r="G915" s="175">
        <v>18.52</v>
      </c>
    </row>
    <row r="916" spans="4:7" x14ac:dyDescent="0.2">
      <c r="D916" s="173">
        <v>41039</v>
      </c>
      <c r="E916" s="174">
        <v>4</v>
      </c>
      <c r="F916" s="172" t="str">
        <f t="shared" si="19"/>
        <v>Útil</v>
      </c>
      <c r="G916" s="175">
        <v>19.100000000000001</v>
      </c>
    </row>
    <row r="917" spans="4:7" x14ac:dyDescent="0.2">
      <c r="D917" s="173">
        <v>41040</v>
      </c>
      <c r="E917" s="174">
        <v>5</v>
      </c>
      <c r="F917" s="172" t="str">
        <f t="shared" si="19"/>
        <v>Útil</v>
      </c>
      <c r="G917" s="175">
        <v>19.760000000000002</v>
      </c>
    </row>
    <row r="918" spans="4:7" x14ac:dyDescent="0.2">
      <c r="D918" s="173">
        <v>41041</v>
      </c>
      <c r="E918" s="174">
        <v>6</v>
      </c>
      <c r="F918" s="172" t="str">
        <f t="shared" si="19"/>
        <v>Não útil</v>
      </c>
      <c r="G918" s="175">
        <v>20.74</v>
      </c>
    </row>
    <row r="919" spans="4:7" x14ac:dyDescent="0.2">
      <c r="D919" s="173">
        <v>41042</v>
      </c>
      <c r="E919" s="174">
        <v>7</v>
      </c>
      <c r="F919" s="172" t="str">
        <f t="shared" si="19"/>
        <v>Não útil</v>
      </c>
      <c r="G919" s="175">
        <v>20.34</v>
      </c>
    </row>
    <row r="920" spans="4:7" x14ac:dyDescent="0.2">
      <c r="D920" s="173">
        <v>41043</v>
      </c>
      <c r="E920" s="174">
        <v>1</v>
      </c>
      <c r="F920" s="172" t="str">
        <f t="shared" si="19"/>
        <v>Útil</v>
      </c>
      <c r="G920" s="175">
        <v>20.58</v>
      </c>
    </row>
    <row r="921" spans="4:7" x14ac:dyDescent="0.2">
      <c r="D921" s="173">
        <v>41044</v>
      </c>
      <c r="E921" s="174">
        <v>2</v>
      </c>
      <c r="F921" s="172" t="str">
        <f t="shared" si="19"/>
        <v>Útil</v>
      </c>
      <c r="G921" s="175">
        <v>17.28</v>
      </c>
    </row>
    <row r="922" spans="4:7" x14ac:dyDescent="0.2">
      <c r="D922" s="173">
        <v>41045</v>
      </c>
      <c r="E922" s="174">
        <v>3</v>
      </c>
      <c r="F922" s="172" t="str">
        <f t="shared" si="19"/>
        <v>Útil</v>
      </c>
      <c r="G922" s="175">
        <v>17.62</v>
      </c>
    </row>
    <row r="923" spans="4:7" x14ac:dyDescent="0.2">
      <c r="D923" s="173">
        <v>41046</v>
      </c>
      <c r="E923" s="174">
        <v>4</v>
      </c>
      <c r="F923" s="172" t="str">
        <f t="shared" si="19"/>
        <v>Útil</v>
      </c>
      <c r="G923" s="175">
        <v>17.02</v>
      </c>
    </row>
    <row r="924" spans="4:7" x14ac:dyDescent="0.2">
      <c r="D924" s="173">
        <v>41047</v>
      </c>
      <c r="E924" s="174">
        <v>5</v>
      </c>
      <c r="F924" s="172" t="str">
        <f t="shared" si="19"/>
        <v>Útil</v>
      </c>
      <c r="G924" s="175">
        <v>17.5</v>
      </c>
    </row>
    <row r="925" spans="4:7" x14ac:dyDescent="0.2">
      <c r="D925" s="173">
        <v>41048</v>
      </c>
      <c r="E925" s="174">
        <v>6</v>
      </c>
      <c r="F925" s="172" t="str">
        <f t="shared" si="19"/>
        <v>Não útil</v>
      </c>
      <c r="G925" s="175">
        <v>17.3</v>
      </c>
    </row>
    <row r="926" spans="4:7" x14ac:dyDescent="0.2">
      <c r="D926" s="173">
        <v>41049</v>
      </c>
      <c r="E926" s="174">
        <v>7</v>
      </c>
      <c r="F926" s="172" t="str">
        <f t="shared" si="19"/>
        <v>Não útil</v>
      </c>
      <c r="G926" s="175">
        <v>17.72</v>
      </c>
    </row>
    <row r="927" spans="4:7" x14ac:dyDescent="0.2">
      <c r="D927" s="173">
        <v>41050</v>
      </c>
      <c r="E927" s="174">
        <v>1</v>
      </c>
      <c r="F927" s="172" t="str">
        <f t="shared" si="19"/>
        <v>Útil</v>
      </c>
      <c r="G927" s="175">
        <v>17.46</v>
      </c>
    </row>
    <row r="928" spans="4:7" x14ac:dyDescent="0.2">
      <c r="D928" s="173">
        <v>41051</v>
      </c>
      <c r="E928" s="174">
        <v>2</v>
      </c>
      <c r="F928" s="172" t="str">
        <f t="shared" si="19"/>
        <v>Útil</v>
      </c>
      <c r="G928" s="175">
        <v>17.600000000000001</v>
      </c>
    </row>
    <row r="929" spans="4:7" x14ac:dyDescent="0.2">
      <c r="D929" s="173">
        <v>41052</v>
      </c>
      <c r="E929" s="174">
        <v>3</v>
      </c>
      <c r="F929" s="172" t="str">
        <f t="shared" si="19"/>
        <v>Útil</v>
      </c>
      <c r="G929" s="175">
        <v>17.82</v>
      </c>
    </row>
    <row r="930" spans="4:7" x14ac:dyDescent="0.2">
      <c r="D930" s="173">
        <v>41053</v>
      </c>
      <c r="E930" s="174">
        <v>4</v>
      </c>
      <c r="F930" s="172" t="str">
        <f t="shared" si="19"/>
        <v>Útil</v>
      </c>
      <c r="G930" s="175">
        <v>18.88</v>
      </c>
    </row>
    <row r="931" spans="4:7" x14ac:dyDescent="0.2">
      <c r="D931" s="173">
        <v>41054</v>
      </c>
      <c r="E931" s="174">
        <v>5</v>
      </c>
      <c r="F931" s="172" t="str">
        <f t="shared" si="19"/>
        <v>Útil</v>
      </c>
      <c r="G931" s="175">
        <v>19.8</v>
      </c>
    </row>
    <row r="932" spans="4:7" x14ac:dyDescent="0.2">
      <c r="D932" s="173">
        <v>41055</v>
      </c>
      <c r="E932" s="174">
        <v>6</v>
      </c>
      <c r="F932" s="172" t="str">
        <f t="shared" si="19"/>
        <v>Não útil</v>
      </c>
      <c r="G932" s="175">
        <v>19.48</v>
      </c>
    </row>
    <row r="933" spans="4:7" x14ac:dyDescent="0.2">
      <c r="D933" s="173">
        <v>41056</v>
      </c>
      <c r="E933" s="174">
        <v>7</v>
      </c>
      <c r="F933" s="172" t="str">
        <f t="shared" si="19"/>
        <v>Não útil</v>
      </c>
      <c r="G933" s="175">
        <v>20.36</v>
      </c>
    </row>
    <row r="934" spans="4:7" x14ac:dyDescent="0.2">
      <c r="D934" s="173">
        <v>41057</v>
      </c>
      <c r="E934" s="174">
        <v>1</v>
      </c>
      <c r="F934" s="172" t="str">
        <f t="shared" si="19"/>
        <v>Útil</v>
      </c>
      <c r="G934" s="175">
        <v>19.579999999999998</v>
      </c>
    </row>
    <row r="935" spans="4:7" x14ac:dyDescent="0.2">
      <c r="D935" s="173">
        <v>41058</v>
      </c>
      <c r="E935" s="174">
        <v>2</v>
      </c>
      <c r="F935" s="172" t="str">
        <f t="shared" si="19"/>
        <v>Útil</v>
      </c>
      <c r="G935" s="175">
        <v>21.04</v>
      </c>
    </row>
    <row r="936" spans="4:7" x14ac:dyDescent="0.2">
      <c r="D936" s="173">
        <v>41059</v>
      </c>
      <c r="E936" s="174">
        <v>3</v>
      </c>
      <c r="F936" s="172" t="str">
        <f t="shared" si="19"/>
        <v>Útil</v>
      </c>
      <c r="G936" s="175">
        <v>20.12</v>
      </c>
    </row>
    <row r="937" spans="4:7" x14ac:dyDescent="0.2">
      <c r="D937" s="173">
        <v>41060</v>
      </c>
      <c r="E937" s="174">
        <v>4</v>
      </c>
      <c r="F937" s="172" t="str">
        <f t="shared" si="19"/>
        <v>Útil</v>
      </c>
      <c r="G937" s="175">
        <v>20.94</v>
      </c>
    </row>
    <row r="938" spans="4:7" x14ac:dyDescent="0.2">
      <c r="D938" s="173">
        <v>41061</v>
      </c>
      <c r="E938" s="174">
        <v>5</v>
      </c>
      <c r="F938" s="172" t="str">
        <f t="shared" si="19"/>
        <v>Útil</v>
      </c>
      <c r="G938" s="175">
        <v>21.76</v>
      </c>
    </row>
    <row r="939" spans="4:7" x14ac:dyDescent="0.2">
      <c r="D939" s="173">
        <v>41062</v>
      </c>
      <c r="E939" s="174">
        <v>6</v>
      </c>
      <c r="F939" s="172" t="str">
        <f t="shared" si="19"/>
        <v>Não útil</v>
      </c>
      <c r="G939" s="175">
        <v>21.82</v>
      </c>
    </row>
    <row r="940" spans="4:7" x14ac:dyDescent="0.2">
      <c r="D940" s="173">
        <v>41063</v>
      </c>
      <c r="E940" s="174">
        <v>7</v>
      </c>
      <c r="F940" s="172" t="str">
        <f t="shared" si="19"/>
        <v>Não útil</v>
      </c>
      <c r="G940" s="175">
        <v>20.82</v>
      </c>
    </row>
    <row r="941" spans="4:7" x14ac:dyDescent="0.2">
      <c r="D941" s="173">
        <v>41064</v>
      </c>
      <c r="E941" s="174">
        <v>1</v>
      </c>
      <c r="F941" s="172" t="str">
        <f t="shared" si="19"/>
        <v>Útil</v>
      </c>
      <c r="G941" s="175">
        <v>21.12</v>
      </c>
    </row>
    <row r="942" spans="4:7" x14ac:dyDescent="0.2">
      <c r="D942" s="173">
        <v>41065</v>
      </c>
      <c r="E942" s="174">
        <v>2</v>
      </c>
      <c r="F942" s="172" t="str">
        <f t="shared" si="19"/>
        <v>Útil</v>
      </c>
      <c r="G942" s="175">
        <v>22.1</v>
      </c>
    </row>
    <row r="943" spans="4:7" x14ac:dyDescent="0.2">
      <c r="D943" s="173">
        <v>41066</v>
      </c>
      <c r="E943" s="174">
        <v>3</v>
      </c>
      <c r="F943" s="172" t="str">
        <f t="shared" si="19"/>
        <v>Útil</v>
      </c>
      <c r="G943" s="175">
        <v>20.12</v>
      </c>
    </row>
    <row r="944" spans="4:7" x14ac:dyDescent="0.2">
      <c r="D944" s="176">
        <v>41067</v>
      </c>
      <c r="E944" s="177">
        <v>8</v>
      </c>
      <c r="F944" s="178" t="str">
        <f t="shared" si="19"/>
        <v>Não útil</v>
      </c>
      <c r="G944" s="175">
        <v>21.08</v>
      </c>
    </row>
    <row r="945" spans="4:7" x14ac:dyDescent="0.2">
      <c r="D945" s="173">
        <v>41068</v>
      </c>
      <c r="E945" s="174">
        <v>5</v>
      </c>
      <c r="F945" s="172" t="str">
        <f t="shared" si="19"/>
        <v>Útil</v>
      </c>
      <c r="G945" s="175">
        <v>20.16</v>
      </c>
    </row>
    <row r="946" spans="4:7" x14ac:dyDescent="0.2">
      <c r="D946" s="173">
        <v>41069</v>
      </c>
      <c r="E946" s="174">
        <v>6</v>
      </c>
      <c r="F946" s="172" t="str">
        <f t="shared" si="19"/>
        <v>Não útil</v>
      </c>
      <c r="G946" s="175">
        <v>20.100000000000001</v>
      </c>
    </row>
    <row r="947" spans="4:7" x14ac:dyDescent="0.2">
      <c r="D947" s="173">
        <v>41070</v>
      </c>
      <c r="E947" s="174">
        <v>7</v>
      </c>
      <c r="F947" s="172" t="str">
        <f t="shared" si="19"/>
        <v>Não útil</v>
      </c>
      <c r="G947" s="175">
        <v>19.239999999999998</v>
      </c>
    </row>
    <row r="948" spans="4:7" x14ac:dyDescent="0.2">
      <c r="D948" s="173">
        <v>41071</v>
      </c>
      <c r="E948" s="174">
        <v>1</v>
      </c>
      <c r="F948" s="172" t="str">
        <f t="shared" si="19"/>
        <v>Útil</v>
      </c>
      <c r="G948" s="175">
        <v>19.14</v>
      </c>
    </row>
    <row r="949" spans="4:7" x14ac:dyDescent="0.2">
      <c r="D949" s="173">
        <v>41072</v>
      </c>
      <c r="E949" s="174">
        <v>2</v>
      </c>
      <c r="F949" s="172" t="str">
        <f t="shared" si="19"/>
        <v>Útil</v>
      </c>
      <c r="G949" s="175">
        <v>19.7</v>
      </c>
    </row>
    <row r="950" spans="4:7" x14ac:dyDescent="0.2">
      <c r="D950" s="173">
        <v>41073</v>
      </c>
      <c r="E950" s="174">
        <v>3</v>
      </c>
      <c r="F950" s="172" t="str">
        <f t="shared" si="19"/>
        <v>Útil</v>
      </c>
      <c r="G950" s="175">
        <v>19.84</v>
      </c>
    </row>
    <row r="951" spans="4:7" x14ac:dyDescent="0.2">
      <c r="D951" s="173">
        <v>41074</v>
      </c>
      <c r="E951" s="174">
        <v>4</v>
      </c>
      <c r="F951" s="172" t="str">
        <f t="shared" si="19"/>
        <v>Útil</v>
      </c>
      <c r="G951" s="175">
        <v>19.16</v>
      </c>
    </row>
    <row r="952" spans="4:7" x14ac:dyDescent="0.2">
      <c r="D952" s="173">
        <v>41075</v>
      </c>
      <c r="E952" s="174">
        <v>5</v>
      </c>
      <c r="F952" s="172" t="str">
        <f t="shared" si="19"/>
        <v>Útil</v>
      </c>
      <c r="G952" s="175">
        <v>18.079999999999998</v>
      </c>
    </row>
    <row r="953" spans="4:7" x14ac:dyDescent="0.2">
      <c r="D953" s="173">
        <v>41076</v>
      </c>
      <c r="E953" s="174">
        <v>6</v>
      </c>
      <c r="F953" s="172" t="str">
        <f t="shared" si="19"/>
        <v>Não útil</v>
      </c>
      <c r="G953" s="175">
        <v>17.48</v>
      </c>
    </row>
    <row r="954" spans="4:7" x14ac:dyDescent="0.2">
      <c r="D954" s="173">
        <v>41077</v>
      </c>
      <c r="E954" s="174">
        <v>7</v>
      </c>
      <c r="F954" s="172" t="str">
        <f t="shared" si="19"/>
        <v>Não útil</v>
      </c>
      <c r="G954" s="175">
        <v>17.899999999999999</v>
      </c>
    </row>
    <row r="955" spans="4:7" x14ac:dyDescent="0.2">
      <c r="D955" s="173">
        <v>41078</v>
      </c>
      <c r="E955" s="174">
        <v>1</v>
      </c>
      <c r="F955" s="172" t="str">
        <f t="shared" si="19"/>
        <v>Útil</v>
      </c>
      <c r="G955" s="175">
        <v>18.28</v>
      </c>
    </row>
    <row r="956" spans="4:7" x14ac:dyDescent="0.2">
      <c r="D956" s="173">
        <v>41079</v>
      </c>
      <c r="E956" s="174">
        <v>2</v>
      </c>
      <c r="F956" s="172" t="str">
        <f t="shared" si="19"/>
        <v>Útil</v>
      </c>
      <c r="G956" s="175">
        <v>19.46</v>
      </c>
    </row>
    <row r="957" spans="4:7" x14ac:dyDescent="0.2">
      <c r="D957" s="173">
        <v>41080</v>
      </c>
      <c r="E957" s="174">
        <v>3</v>
      </c>
      <c r="F957" s="172" t="str">
        <f t="shared" si="19"/>
        <v>Útil</v>
      </c>
      <c r="G957" s="175">
        <v>20.74</v>
      </c>
    </row>
    <row r="958" spans="4:7" x14ac:dyDescent="0.2">
      <c r="D958" s="173">
        <v>41081</v>
      </c>
      <c r="E958" s="174">
        <v>4</v>
      </c>
      <c r="F958" s="172" t="str">
        <f t="shared" si="19"/>
        <v>Útil</v>
      </c>
      <c r="G958" s="175">
        <v>20.260000000000002</v>
      </c>
    </row>
    <row r="959" spans="4:7" x14ac:dyDescent="0.2">
      <c r="D959" s="173">
        <v>41082</v>
      </c>
      <c r="E959" s="174">
        <v>5</v>
      </c>
      <c r="F959" s="172" t="str">
        <f t="shared" si="19"/>
        <v>Útil</v>
      </c>
      <c r="G959" s="175">
        <v>20.84</v>
      </c>
    </row>
    <row r="960" spans="4:7" x14ac:dyDescent="0.2">
      <c r="D960" s="173">
        <v>41083</v>
      </c>
      <c r="E960" s="174">
        <v>6</v>
      </c>
      <c r="F960" s="172" t="str">
        <f t="shared" si="19"/>
        <v>Não útil</v>
      </c>
      <c r="G960" s="175">
        <v>22.18</v>
      </c>
    </row>
    <row r="961" spans="4:7" x14ac:dyDescent="0.2">
      <c r="D961" s="173">
        <v>41084</v>
      </c>
      <c r="E961" s="174">
        <v>7</v>
      </c>
      <c r="F961" s="172" t="str">
        <f t="shared" si="19"/>
        <v>Não útil</v>
      </c>
      <c r="G961" s="175">
        <v>19.54</v>
      </c>
    </row>
    <row r="962" spans="4:7" x14ac:dyDescent="0.2">
      <c r="D962" s="173">
        <v>41085</v>
      </c>
      <c r="E962" s="174">
        <v>1</v>
      </c>
      <c r="F962" s="172" t="str">
        <f t="shared" si="19"/>
        <v>Útil</v>
      </c>
      <c r="G962" s="175">
        <v>18.760000000000002</v>
      </c>
    </row>
    <row r="963" spans="4:7" x14ac:dyDescent="0.2">
      <c r="D963" s="173">
        <v>41086</v>
      </c>
      <c r="E963" s="174">
        <v>2</v>
      </c>
      <c r="F963" s="172" t="str">
        <f t="shared" si="19"/>
        <v>Útil</v>
      </c>
      <c r="G963" s="175">
        <v>17.14</v>
      </c>
    </row>
    <row r="964" spans="4:7" x14ac:dyDescent="0.2">
      <c r="D964" s="173">
        <v>41087</v>
      </c>
      <c r="E964" s="174">
        <v>3</v>
      </c>
      <c r="F964" s="172" t="str">
        <f t="shared" si="19"/>
        <v>Útil</v>
      </c>
      <c r="G964" s="175">
        <v>17.72</v>
      </c>
    </row>
    <row r="965" spans="4:7" x14ac:dyDescent="0.2">
      <c r="D965" s="173">
        <v>41088</v>
      </c>
      <c r="E965" s="174">
        <v>4</v>
      </c>
      <c r="F965" s="172" t="str">
        <f t="shared" si="19"/>
        <v>Útil</v>
      </c>
      <c r="G965" s="175">
        <v>18.32</v>
      </c>
    </row>
    <row r="966" spans="4:7" x14ac:dyDescent="0.2">
      <c r="D966" s="173">
        <v>41089</v>
      </c>
      <c r="E966" s="174">
        <v>5</v>
      </c>
      <c r="F966" s="172" t="str">
        <f t="shared" si="19"/>
        <v>Útil</v>
      </c>
      <c r="G966" s="175">
        <v>19.239999999999998</v>
      </c>
    </row>
    <row r="967" spans="4:7" x14ac:dyDescent="0.2">
      <c r="D967" s="173">
        <v>41090</v>
      </c>
      <c r="E967" s="174">
        <v>6</v>
      </c>
      <c r="F967" s="172" t="str">
        <f t="shared" si="19"/>
        <v>Não útil</v>
      </c>
      <c r="G967" s="175">
        <v>20.22</v>
      </c>
    </row>
    <row r="968" spans="4:7" x14ac:dyDescent="0.2">
      <c r="D968" s="173">
        <v>41091</v>
      </c>
      <c r="E968" s="174">
        <v>7</v>
      </c>
      <c r="F968" s="172" t="str">
        <f t="shared" si="19"/>
        <v>Não útil</v>
      </c>
      <c r="G968" s="175">
        <v>19.86</v>
      </c>
    </row>
    <row r="969" spans="4:7" x14ac:dyDescent="0.2">
      <c r="D969" s="173">
        <v>41092</v>
      </c>
      <c r="E969" s="174">
        <v>1</v>
      </c>
      <c r="F969" s="172" t="str">
        <f t="shared" si="19"/>
        <v>Útil</v>
      </c>
      <c r="G969" s="175">
        <v>18.940000000000001</v>
      </c>
    </row>
    <row r="970" spans="4:7" x14ac:dyDescent="0.2">
      <c r="D970" s="173">
        <v>41093</v>
      </c>
      <c r="E970" s="174">
        <v>2</v>
      </c>
      <c r="F970" s="172" t="str">
        <f t="shared" si="19"/>
        <v>Útil</v>
      </c>
      <c r="G970" s="175">
        <v>18.100000000000001</v>
      </c>
    </row>
    <row r="971" spans="4:7" x14ac:dyDescent="0.2">
      <c r="D971" s="173">
        <v>41094</v>
      </c>
      <c r="E971" s="174">
        <v>3</v>
      </c>
      <c r="F971" s="172" t="str">
        <f t="shared" si="19"/>
        <v>Útil</v>
      </c>
      <c r="G971" s="175">
        <v>17.600000000000001</v>
      </c>
    </row>
    <row r="972" spans="4:7" x14ac:dyDescent="0.2">
      <c r="D972" s="173">
        <v>41095</v>
      </c>
      <c r="E972" s="174">
        <v>4</v>
      </c>
      <c r="F972" s="172" t="str">
        <f t="shared" si="19"/>
        <v>Útil</v>
      </c>
      <c r="G972" s="175">
        <v>17.899999999999999</v>
      </c>
    </row>
    <row r="973" spans="4:7" x14ac:dyDescent="0.2">
      <c r="D973" s="173">
        <v>41096</v>
      </c>
      <c r="E973" s="174">
        <v>5</v>
      </c>
      <c r="F973" s="172" t="str">
        <f t="shared" si="19"/>
        <v>Útil</v>
      </c>
      <c r="G973" s="175">
        <v>17.899999999999999</v>
      </c>
    </row>
    <row r="974" spans="4:7" x14ac:dyDescent="0.2">
      <c r="D974" s="173">
        <v>41097</v>
      </c>
      <c r="E974" s="174">
        <v>6</v>
      </c>
      <c r="F974" s="172" t="str">
        <f t="shared" si="19"/>
        <v>Não útil</v>
      </c>
      <c r="G974" s="175">
        <v>18.079999999999998</v>
      </c>
    </row>
    <row r="975" spans="4:7" x14ac:dyDescent="0.2">
      <c r="D975" s="173">
        <v>41098</v>
      </c>
      <c r="E975" s="174">
        <v>7</v>
      </c>
      <c r="F975" s="172" t="str">
        <f t="shared" si="19"/>
        <v>Não útil</v>
      </c>
      <c r="G975" s="175">
        <v>18.18</v>
      </c>
    </row>
    <row r="976" spans="4:7" x14ac:dyDescent="0.2">
      <c r="D976" s="173">
        <v>41099</v>
      </c>
      <c r="E976" s="174">
        <v>1</v>
      </c>
      <c r="F976" s="172" t="str">
        <f t="shared" si="19"/>
        <v>Útil</v>
      </c>
      <c r="G976" s="175">
        <v>17.62</v>
      </c>
    </row>
    <row r="977" spans="4:7" x14ac:dyDescent="0.2">
      <c r="D977" s="173">
        <v>41100</v>
      </c>
      <c r="E977" s="174">
        <v>2</v>
      </c>
      <c r="F977" s="172" t="str">
        <f t="shared" si="19"/>
        <v>Útil</v>
      </c>
      <c r="G977" s="175">
        <v>17.46</v>
      </c>
    </row>
    <row r="978" spans="4:7" x14ac:dyDescent="0.2">
      <c r="D978" s="173">
        <v>41101</v>
      </c>
      <c r="E978" s="174">
        <v>3</v>
      </c>
      <c r="F978" s="172" t="str">
        <f t="shared" si="19"/>
        <v>Útil</v>
      </c>
      <c r="G978" s="175">
        <v>18.399999999999999</v>
      </c>
    </row>
    <row r="979" spans="4:7" x14ac:dyDescent="0.2">
      <c r="D979" s="173">
        <v>41102</v>
      </c>
      <c r="E979" s="174">
        <v>4</v>
      </c>
      <c r="F979" s="172" t="str">
        <f t="shared" ref="F979:F1042" si="20">IF(E979&lt;6,"Útil","Não útil")</f>
        <v>Útil</v>
      </c>
      <c r="G979" s="175">
        <v>20.8</v>
      </c>
    </row>
    <row r="980" spans="4:7" x14ac:dyDescent="0.2">
      <c r="D980" s="173">
        <v>41103</v>
      </c>
      <c r="E980" s="174">
        <v>5</v>
      </c>
      <c r="F980" s="172" t="str">
        <f t="shared" si="20"/>
        <v>Útil</v>
      </c>
      <c r="G980" s="175">
        <v>18.440000000000001</v>
      </c>
    </row>
    <row r="981" spans="4:7" x14ac:dyDescent="0.2">
      <c r="D981" s="173">
        <v>41104</v>
      </c>
      <c r="E981" s="174">
        <v>6</v>
      </c>
      <c r="F981" s="172" t="str">
        <f t="shared" si="20"/>
        <v>Não útil</v>
      </c>
      <c r="G981" s="175">
        <v>19.04</v>
      </c>
    </row>
    <row r="982" spans="4:7" x14ac:dyDescent="0.2">
      <c r="D982" s="173">
        <v>41105</v>
      </c>
      <c r="E982" s="174">
        <v>7</v>
      </c>
      <c r="F982" s="172" t="str">
        <f t="shared" si="20"/>
        <v>Não útil</v>
      </c>
      <c r="G982" s="175">
        <v>20.420000000000002</v>
      </c>
    </row>
    <row r="983" spans="4:7" x14ac:dyDescent="0.2">
      <c r="D983" s="173">
        <v>41106</v>
      </c>
      <c r="E983" s="174">
        <v>1</v>
      </c>
      <c r="F983" s="172" t="str">
        <f t="shared" si="20"/>
        <v>Útil</v>
      </c>
      <c r="G983" s="175">
        <v>18.88</v>
      </c>
    </row>
    <row r="984" spans="4:7" x14ac:dyDescent="0.2">
      <c r="D984" s="173">
        <v>41107</v>
      </c>
      <c r="E984" s="174">
        <v>2</v>
      </c>
      <c r="F984" s="172" t="str">
        <f t="shared" si="20"/>
        <v>Útil</v>
      </c>
      <c r="G984" s="175">
        <v>19.260000000000002</v>
      </c>
    </row>
    <row r="985" spans="4:7" x14ac:dyDescent="0.2">
      <c r="D985" s="173">
        <v>41108</v>
      </c>
      <c r="E985" s="174">
        <v>3</v>
      </c>
      <c r="F985" s="172" t="str">
        <f t="shared" si="20"/>
        <v>Útil</v>
      </c>
      <c r="G985" s="175">
        <v>16.32</v>
      </c>
    </row>
    <row r="986" spans="4:7" x14ac:dyDescent="0.2">
      <c r="D986" s="173">
        <v>41109</v>
      </c>
      <c r="E986" s="174">
        <v>4</v>
      </c>
      <c r="F986" s="172" t="str">
        <f t="shared" si="20"/>
        <v>Útil</v>
      </c>
      <c r="G986" s="175">
        <v>14.54</v>
      </c>
    </row>
    <row r="987" spans="4:7" x14ac:dyDescent="0.2">
      <c r="D987" s="173">
        <v>41110</v>
      </c>
      <c r="E987" s="174">
        <v>5</v>
      </c>
      <c r="F987" s="172" t="str">
        <f t="shared" si="20"/>
        <v>Útil</v>
      </c>
      <c r="G987" s="175">
        <v>16.98</v>
      </c>
    </row>
    <row r="988" spans="4:7" x14ac:dyDescent="0.2">
      <c r="D988" s="173">
        <v>41111</v>
      </c>
      <c r="E988" s="174">
        <v>6</v>
      </c>
      <c r="F988" s="172" t="str">
        <f t="shared" si="20"/>
        <v>Não útil</v>
      </c>
      <c r="G988" s="175">
        <v>18.32</v>
      </c>
    </row>
    <row r="989" spans="4:7" x14ac:dyDescent="0.2">
      <c r="D989" s="173">
        <v>41112</v>
      </c>
      <c r="E989" s="174">
        <v>7</v>
      </c>
      <c r="F989" s="172" t="str">
        <f t="shared" si="20"/>
        <v>Não útil</v>
      </c>
      <c r="G989" s="175">
        <v>19.36</v>
      </c>
    </row>
    <row r="990" spans="4:7" x14ac:dyDescent="0.2">
      <c r="D990" s="173">
        <v>41113</v>
      </c>
      <c r="E990" s="174">
        <v>1</v>
      </c>
      <c r="F990" s="172" t="str">
        <f t="shared" si="20"/>
        <v>Útil</v>
      </c>
      <c r="G990" s="175">
        <v>21.22</v>
      </c>
    </row>
    <row r="991" spans="4:7" x14ac:dyDescent="0.2">
      <c r="D991" s="173">
        <v>41114</v>
      </c>
      <c r="E991" s="174">
        <v>2</v>
      </c>
      <c r="F991" s="172" t="str">
        <f t="shared" si="20"/>
        <v>Útil</v>
      </c>
      <c r="G991" s="175">
        <v>19.899999999999999</v>
      </c>
    </row>
    <row r="992" spans="4:7" x14ac:dyDescent="0.2">
      <c r="D992" s="173">
        <v>41115</v>
      </c>
      <c r="E992" s="174">
        <v>3</v>
      </c>
      <c r="F992" s="172" t="str">
        <f t="shared" si="20"/>
        <v>Útil</v>
      </c>
      <c r="G992" s="175">
        <v>18.86</v>
      </c>
    </row>
    <row r="993" spans="4:7" x14ac:dyDescent="0.2">
      <c r="D993" s="173">
        <v>41116</v>
      </c>
      <c r="E993" s="174">
        <v>4</v>
      </c>
      <c r="F993" s="172" t="str">
        <f t="shared" si="20"/>
        <v>Útil</v>
      </c>
      <c r="G993" s="175">
        <v>19.3</v>
      </c>
    </row>
    <row r="994" spans="4:7" x14ac:dyDescent="0.2">
      <c r="D994" s="173">
        <v>41117</v>
      </c>
      <c r="E994" s="174">
        <v>5</v>
      </c>
      <c r="F994" s="172" t="str">
        <f t="shared" si="20"/>
        <v>Útil</v>
      </c>
      <c r="G994" s="175">
        <v>18.100000000000001</v>
      </c>
    </row>
    <row r="995" spans="4:7" x14ac:dyDescent="0.2">
      <c r="D995" s="173">
        <v>41118</v>
      </c>
      <c r="E995" s="174">
        <v>6</v>
      </c>
      <c r="F995" s="172" t="str">
        <f t="shared" si="20"/>
        <v>Não útil</v>
      </c>
      <c r="G995" s="175">
        <v>19.64</v>
      </c>
    </row>
    <row r="996" spans="4:7" x14ac:dyDescent="0.2">
      <c r="D996" s="173">
        <v>41119</v>
      </c>
      <c r="E996" s="174">
        <v>7</v>
      </c>
      <c r="F996" s="172" t="str">
        <f t="shared" si="20"/>
        <v>Não útil</v>
      </c>
      <c r="G996" s="175">
        <v>18.52</v>
      </c>
    </row>
    <row r="997" spans="4:7" x14ac:dyDescent="0.2">
      <c r="D997" s="173">
        <v>41120</v>
      </c>
      <c r="E997" s="174">
        <v>1</v>
      </c>
      <c r="F997" s="172" t="str">
        <f t="shared" si="20"/>
        <v>Útil</v>
      </c>
      <c r="G997" s="175">
        <v>18.96</v>
      </c>
    </row>
    <row r="998" spans="4:7" x14ac:dyDescent="0.2">
      <c r="D998" s="173">
        <v>41121</v>
      </c>
      <c r="E998" s="174">
        <v>2</v>
      </c>
      <c r="F998" s="172" t="str">
        <f t="shared" si="20"/>
        <v>Útil</v>
      </c>
      <c r="G998" s="175">
        <v>18.88</v>
      </c>
    </row>
    <row r="999" spans="4:7" x14ac:dyDescent="0.2">
      <c r="D999" s="173">
        <v>41122</v>
      </c>
      <c r="E999" s="174">
        <v>3</v>
      </c>
      <c r="F999" s="172" t="str">
        <f t="shared" si="20"/>
        <v>Útil</v>
      </c>
      <c r="G999" s="175">
        <v>18.72</v>
      </c>
    </row>
    <row r="1000" spans="4:7" x14ac:dyDescent="0.2">
      <c r="D1000" s="173">
        <v>41123</v>
      </c>
      <c r="E1000" s="174">
        <v>4</v>
      </c>
      <c r="F1000" s="172" t="str">
        <f t="shared" si="20"/>
        <v>Útil</v>
      </c>
      <c r="G1000" s="175">
        <v>18.68</v>
      </c>
    </row>
    <row r="1001" spans="4:7" x14ac:dyDescent="0.2">
      <c r="D1001" s="173">
        <v>41124</v>
      </c>
      <c r="E1001" s="174">
        <v>5</v>
      </c>
      <c r="F1001" s="172" t="str">
        <f t="shared" si="20"/>
        <v>Útil</v>
      </c>
      <c r="G1001" s="175">
        <v>18.68</v>
      </c>
    </row>
    <row r="1002" spans="4:7" x14ac:dyDescent="0.2">
      <c r="D1002" s="173">
        <v>41125</v>
      </c>
      <c r="E1002" s="174">
        <v>6</v>
      </c>
      <c r="F1002" s="172" t="str">
        <f t="shared" si="20"/>
        <v>Não útil</v>
      </c>
      <c r="G1002" s="175">
        <v>18.64</v>
      </c>
    </row>
    <row r="1003" spans="4:7" x14ac:dyDescent="0.2">
      <c r="D1003" s="173">
        <v>41126</v>
      </c>
      <c r="E1003" s="174">
        <v>7</v>
      </c>
      <c r="F1003" s="172" t="str">
        <f t="shared" si="20"/>
        <v>Não útil</v>
      </c>
      <c r="G1003" s="175">
        <v>19.100000000000001</v>
      </c>
    </row>
    <row r="1004" spans="4:7" x14ac:dyDescent="0.2">
      <c r="D1004" s="173">
        <v>41127</v>
      </c>
      <c r="E1004" s="174">
        <v>1</v>
      </c>
      <c r="F1004" s="172" t="str">
        <f t="shared" si="20"/>
        <v>Útil</v>
      </c>
      <c r="G1004" s="175">
        <v>20.46</v>
      </c>
    </row>
    <row r="1005" spans="4:7" x14ac:dyDescent="0.2">
      <c r="D1005" s="173">
        <v>41128</v>
      </c>
      <c r="E1005" s="174">
        <v>2</v>
      </c>
      <c r="F1005" s="172" t="str">
        <f t="shared" si="20"/>
        <v>Útil</v>
      </c>
      <c r="G1005" s="175">
        <v>19.02</v>
      </c>
    </row>
    <row r="1006" spans="4:7" x14ac:dyDescent="0.2">
      <c r="D1006" s="173">
        <v>41129</v>
      </c>
      <c r="E1006" s="174">
        <v>3</v>
      </c>
      <c r="F1006" s="172" t="str">
        <f t="shared" si="20"/>
        <v>Útil</v>
      </c>
      <c r="G1006" s="175">
        <v>17.66</v>
      </c>
    </row>
    <row r="1007" spans="4:7" x14ac:dyDescent="0.2">
      <c r="D1007" s="173">
        <v>41130</v>
      </c>
      <c r="E1007" s="174">
        <v>4</v>
      </c>
      <c r="F1007" s="172" t="str">
        <f t="shared" si="20"/>
        <v>Útil</v>
      </c>
      <c r="G1007" s="175">
        <v>17.059999999999999</v>
      </c>
    </row>
    <row r="1008" spans="4:7" x14ac:dyDescent="0.2">
      <c r="D1008" s="173">
        <v>41131</v>
      </c>
      <c r="E1008" s="174">
        <v>5</v>
      </c>
      <c r="F1008" s="172" t="str">
        <f t="shared" si="20"/>
        <v>Útil</v>
      </c>
      <c r="G1008" s="175">
        <v>17.96</v>
      </c>
    </row>
    <row r="1009" spans="4:7" x14ac:dyDescent="0.2">
      <c r="D1009" s="173">
        <v>41132</v>
      </c>
      <c r="E1009" s="174">
        <v>6</v>
      </c>
      <c r="F1009" s="172" t="str">
        <f t="shared" si="20"/>
        <v>Não útil</v>
      </c>
      <c r="G1009" s="175">
        <v>17.940000000000001</v>
      </c>
    </row>
    <row r="1010" spans="4:7" x14ac:dyDescent="0.2">
      <c r="D1010" s="173">
        <v>41133</v>
      </c>
      <c r="E1010" s="174">
        <v>7</v>
      </c>
      <c r="F1010" s="172" t="str">
        <f t="shared" si="20"/>
        <v>Não útil</v>
      </c>
      <c r="G1010" s="175">
        <v>18.12</v>
      </c>
    </row>
    <row r="1011" spans="4:7" x14ac:dyDescent="0.2">
      <c r="D1011" s="173">
        <v>41134</v>
      </c>
      <c r="E1011" s="174">
        <v>1</v>
      </c>
      <c r="F1011" s="172" t="str">
        <f t="shared" si="20"/>
        <v>Útil</v>
      </c>
      <c r="G1011" s="175">
        <v>18.72</v>
      </c>
    </row>
    <row r="1012" spans="4:7" x14ac:dyDescent="0.2">
      <c r="D1012" s="173">
        <v>41135</v>
      </c>
      <c r="E1012" s="174">
        <v>2</v>
      </c>
      <c r="F1012" s="172" t="str">
        <f t="shared" si="20"/>
        <v>Útil</v>
      </c>
      <c r="G1012" s="175">
        <v>18.420000000000002</v>
      </c>
    </row>
    <row r="1013" spans="4:7" x14ac:dyDescent="0.2">
      <c r="D1013" s="173">
        <v>41136</v>
      </c>
      <c r="E1013" s="174">
        <v>3</v>
      </c>
      <c r="F1013" s="172" t="str">
        <f t="shared" si="20"/>
        <v>Útil</v>
      </c>
      <c r="G1013" s="175">
        <v>17.84</v>
      </c>
    </row>
    <row r="1014" spans="4:7" x14ac:dyDescent="0.2">
      <c r="D1014" s="173">
        <v>41137</v>
      </c>
      <c r="E1014" s="174">
        <v>4</v>
      </c>
      <c r="F1014" s="172" t="str">
        <f t="shared" si="20"/>
        <v>Útil</v>
      </c>
      <c r="G1014" s="175">
        <v>18.760000000000002</v>
      </c>
    </row>
    <row r="1015" spans="4:7" x14ac:dyDescent="0.2">
      <c r="D1015" s="173">
        <v>41138</v>
      </c>
      <c r="E1015" s="174">
        <v>5</v>
      </c>
      <c r="F1015" s="172" t="str">
        <f t="shared" si="20"/>
        <v>Útil</v>
      </c>
      <c r="G1015" s="175">
        <v>18.559999999999999</v>
      </c>
    </row>
    <row r="1016" spans="4:7" x14ac:dyDescent="0.2">
      <c r="D1016" s="173">
        <v>41139</v>
      </c>
      <c r="E1016" s="174">
        <v>6</v>
      </c>
      <c r="F1016" s="172" t="str">
        <f t="shared" si="20"/>
        <v>Não útil</v>
      </c>
      <c r="G1016" s="175">
        <v>19.239999999999998</v>
      </c>
    </row>
    <row r="1017" spans="4:7" x14ac:dyDescent="0.2">
      <c r="D1017" s="173">
        <v>41140</v>
      </c>
      <c r="E1017" s="174">
        <v>7</v>
      </c>
      <c r="F1017" s="172" t="str">
        <f t="shared" si="20"/>
        <v>Não útil</v>
      </c>
      <c r="G1017" s="175">
        <v>18.5</v>
      </c>
    </row>
    <row r="1018" spans="4:7" x14ac:dyDescent="0.2">
      <c r="D1018" s="173">
        <v>41141</v>
      </c>
      <c r="E1018" s="174">
        <v>1</v>
      </c>
      <c r="F1018" s="172" t="str">
        <f t="shared" si="20"/>
        <v>Útil</v>
      </c>
      <c r="G1018" s="175">
        <v>17.260000000000002</v>
      </c>
    </row>
    <row r="1019" spans="4:7" x14ac:dyDescent="0.2">
      <c r="D1019" s="173">
        <v>41142</v>
      </c>
      <c r="E1019" s="174">
        <v>2</v>
      </c>
      <c r="F1019" s="172" t="str">
        <f t="shared" si="20"/>
        <v>Útil</v>
      </c>
      <c r="G1019" s="175">
        <v>18.3</v>
      </c>
    </row>
    <row r="1020" spans="4:7" x14ac:dyDescent="0.2">
      <c r="D1020" s="173">
        <v>41143</v>
      </c>
      <c r="E1020" s="174">
        <v>3</v>
      </c>
      <c r="F1020" s="172" t="str">
        <f t="shared" si="20"/>
        <v>Útil</v>
      </c>
      <c r="G1020" s="175">
        <v>19.100000000000001</v>
      </c>
    </row>
    <row r="1021" spans="4:7" x14ac:dyDescent="0.2">
      <c r="D1021" s="173">
        <v>41144</v>
      </c>
      <c r="E1021" s="174">
        <v>4</v>
      </c>
      <c r="F1021" s="172" t="str">
        <f t="shared" si="20"/>
        <v>Útil</v>
      </c>
      <c r="G1021" s="175">
        <v>18.88</v>
      </c>
    </row>
    <row r="1022" spans="4:7" x14ac:dyDescent="0.2">
      <c r="D1022" s="173">
        <v>41145</v>
      </c>
      <c r="E1022" s="174">
        <v>5</v>
      </c>
      <c r="F1022" s="172" t="str">
        <f t="shared" si="20"/>
        <v>Útil</v>
      </c>
      <c r="G1022" s="175">
        <v>18.920000000000002</v>
      </c>
    </row>
    <row r="1023" spans="4:7" x14ac:dyDescent="0.2">
      <c r="D1023" s="173">
        <v>41146</v>
      </c>
      <c r="E1023" s="174">
        <v>6</v>
      </c>
      <c r="F1023" s="172" t="str">
        <f t="shared" si="20"/>
        <v>Não útil</v>
      </c>
      <c r="G1023" s="175">
        <v>18.260000000000002</v>
      </c>
    </row>
    <row r="1024" spans="4:7" x14ac:dyDescent="0.2">
      <c r="D1024" s="173">
        <v>41147</v>
      </c>
      <c r="E1024" s="174">
        <v>7</v>
      </c>
      <c r="F1024" s="172" t="str">
        <f t="shared" si="20"/>
        <v>Não útil</v>
      </c>
      <c r="G1024" s="175">
        <v>19.14</v>
      </c>
    </row>
    <row r="1025" spans="4:7" x14ac:dyDescent="0.2">
      <c r="D1025" s="173">
        <v>41148</v>
      </c>
      <c r="E1025" s="174">
        <v>1</v>
      </c>
      <c r="F1025" s="172" t="str">
        <f t="shared" si="20"/>
        <v>Útil</v>
      </c>
      <c r="G1025" s="175">
        <v>19.920000000000002</v>
      </c>
    </row>
    <row r="1026" spans="4:7" x14ac:dyDescent="0.2">
      <c r="D1026" s="173">
        <v>41149</v>
      </c>
      <c r="E1026" s="174">
        <v>2</v>
      </c>
      <c r="F1026" s="172" t="str">
        <f t="shared" si="20"/>
        <v>Útil</v>
      </c>
      <c r="G1026" s="175">
        <v>20.12</v>
      </c>
    </row>
    <row r="1027" spans="4:7" x14ac:dyDescent="0.2">
      <c r="D1027" s="173">
        <v>41150</v>
      </c>
      <c r="E1027" s="174">
        <v>3</v>
      </c>
      <c r="F1027" s="172" t="str">
        <f t="shared" si="20"/>
        <v>Útil</v>
      </c>
      <c r="G1027" s="175">
        <v>21.28</v>
      </c>
    </row>
    <row r="1028" spans="4:7" x14ac:dyDescent="0.2">
      <c r="D1028" s="173">
        <v>41151</v>
      </c>
      <c r="E1028" s="174">
        <v>4</v>
      </c>
      <c r="F1028" s="172" t="str">
        <f t="shared" si="20"/>
        <v>Útil</v>
      </c>
      <c r="G1028" s="175">
        <v>21.14</v>
      </c>
    </row>
    <row r="1029" spans="4:7" x14ac:dyDescent="0.2">
      <c r="D1029" s="173">
        <v>41152</v>
      </c>
      <c r="E1029" s="174">
        <v>5</v>
      </c>
      <c r="F1029" s="172" t="str">
        <f t="shared" si="20"/>
        <v>Útil</v>
      </c>
      <c r="G1029" s="175">
        <v>21.18</v>
      </c>
    </row>
    <row r="1030" spans="4:7" x14ac:dyDescent="0.2">
      <c r="D1030" s="173">
        <v>41153</v>
      </c>
      <c r="E1030" s="174">
        <v>6</v>
      </c>
      <c r="F1030" s="172" t="str">
        <f t="shared" si="20"/>
        <v>Não útil</v>
      </c>
      <c r="G1030" s="175">
        <v>21.72</v>
      </c>
    </row>
    <row r="1031" spans="4:7" x14ac:dyDescent="0.2">
      <c r="D1031" s="173">
        <v>41154</v>
      </c>
      <c r="E1031" s="174">
        <v>7</v>
      </c>
      <c r="F1031" s="172" t="str">
        <f t="shared" si="20"/>
        <v>Não útil</v>
      </c>
      <c r="G1031" s="175">
        <v>21.7</v>
      </c>
    </row>
    <row r="1032" spans="4:7" x14ac:dyDescent="0.2">
      <c r="D1032" s="173">
        <v>41155</v>
      </c>
      <c r="E1032" s="174">
        <v>1</v>
      </c>
      <c r="F1032" s="172" t="str">
        <f t="shared" si="20"/>
        <v>Útil</v>
      </c>
      <c r="G1032" s="175">
        <v>23.44</v>
      </c>
    </row>
    <row r="1033" spans="4:7" x14ac:dyDescent="0.2">
      <c r="D1033" s="173">
        <v>41156</v>
      </c>
      <c r="E1033" s="174">
        <v>2</v>
      </c>
      <c r="F1033" s="172" t="str">
        <f t="shared" si="20"/>
        <v>Útil</v>
      </c>
      <c r="G1033" s="175">
        <v>21.36</v>
      </c>
    </row>
    <row r="1034" spans="4:7" x14ac:dyDescent="0.2">
      <c r="D1034" s="173">
        <v>41157</v>
      </c>
      <c r="E1034" s="174">
        <v>3</v>
      </c>
      <c r="F1034" s="172" t="str">
        <f t="shared" si="20"/>
        <v>Útil</v>
      </c>
      <c r="G1034" s="175">
        <v>20.56</v>
      </c>
    </row>
    <row r="1035" spans="4:7" x14ac:dyDescent="0.2">
      <c r="D1035" s="173">
        <v>41158</v>
      </c>
      <c r="E1035" s="174">
        <v>4</v>
      </c>
      <c r="F1035" s="172" t="str">
        <f t="shared" si="20"/>
        <v>Útil</v>
      </c>
      <c r="G1035" s="175">
        <v>21.28</v>
      </c>
    </row>
    <row r="1036" spans="4:7" x14ac:dyDescent="0.2">
      <c r="D1036" s="176">
        <v>41159</v>
      </c>
      <c r="E1036" s="177">
        <v>8</v>
      </c>
      <c r="F1036" s="178" t="str">
        <f t="shared" si="20"/>
        <v>Não útil</v>
      </c>
      <c r="G1036" s="175">
        <v>21.78</v>
      </c>
    </row>
    <row r="1037" spans="4:7" x14ac:dyDescent="0.2">
      <c r="D1037" s="173">
        <v>41160</v>
      </c>
      <c r="E1037" s="174">
        <v>6</v>
      </c>
      <c r="F1037" s="172" t="str">
        <f t="shared" si="20"/>
        <v>Não útil</v>
      </c>
      <c r="G1037" s="175">
        <v>22.1</v>
      </c>
    </row>
    <row r="1038" spans="4:7" x14ac:dyDescent="0.2">
      <c r="D1038" s="173">
        <v>41161</v>
      </c>
      <c r="E1038" s="174">
        <v>7</v>
      </c>
      <c r="F1038" s="172" t="str">
        <f t="shared" si="20"/>
        <v>Não útil</v>
      </c>
      <c r="G1038" s="175">
        <v>22.46</v>
      </c>
    </row>
    <row r="1039" spans="4:7" x14ac:dyDescent="0.2">
      <c r="D1039" s="173">
        <v>41162</v>
      </c>
      <c r="E1039" s="174">
        <v>1</v>
      </c>
      <c r="F1039" s="172" t="str">
        <f t="shared" si="20"/>
        <v>Útil</v>
      </c>
      <c r="G1039" s="175">
        <v>23.26</v>
      </c>
    </row>
    <row r="1040" spans="4:7" x14ac:dyDescent="0.2">
      <c r="D1040" s="173">
        <v>41163</v>
      </c>
      <c r="E1040" s="174">
        <v>2</v>
      </c>
      <c r="F1040" s="172" t="str">
        <f t="shared" si="20"/>
        <v>Útil</v>
      </c>
      <c r="G1040" s="175">
        <v>24</v>
      </c>
    </row>
    <row r="1041" spans="4:7" x14ac:dyDescent="0.2">
      <c r="D1041" s="173">
        <v>41164</v>
      </c>
      <c r="E1041" s="174">
        <v>3</v>
      </c>
      <c r="F1041" s="172" t="str">
        <f t="shared" si="20"/>
        <v>Útil</v>
      </c>
      <c r="G1041" s="175">
        <v>25.3</v>
      </c>
    </row>
    <row r="1042" spans="4:7" x14ac:dyDescent="0.2">
      <c r="D1042" s="173">
        <v>41165</v>
      </c>
      <c r="E1042" s="174">
        <v>4</v>
      </c>
      <c r="F1042" s="172" t="str">
        <f t="shared" si="20"/>
        <v>Útil</v>
      </c>
      <c r="G1042" s="175">
        <v>27.48</v>
      </c>
    </row>
    <row r="1043" spans="4:7" x14ac:dyDescent="0.2">
      <c r="D1043" s="173">
        <v>41166</v>
      </c>
      <c r="E1043" s="174">
        <v>5</v>
      </c>
      <c r="F1043" s="172" t="str">
        <f t="shared" ref="F1043:F1106" si="21">IF(E1043&lt;6,"Útil","Não útil")</f>
        <v>Útil</v>
      </c>
      <c r="G1043" s="175">
        <v>24.62</v>
      </c>
    </row>
    <row r="1044" spans="4:7" x14ac:dyDescent="0.2">
      <c r="D1044" s="173">
        <v>41167</v>
      </c>
      <c r="E1044" s="174">
        <v>6</v>
      </c>
      <c r="F1044" s="172" t="str">
        <f t="shared" si="21"/>
        <v>Não útil</v>
      </c>
      <c r="G1044" s="175">
        <v>23.86</v>
      </c>
    </row>
    <row r="1045" spans="4:7" x14ac:dyDescent="0.2">
      <c r="D1045" s="173">
        <v>41168</v>
      </c>
      <c r="E1045" s="174">
        <v>7</v>
      </c>
      <c r="F1045" s="172" t="str">
        <f t="shared" si="21"/>
        <v>Não útil</v>
      </c>
      <c r="G1045" s="175">
        <v>23.56</v>
      </c>
    </row>
    <row r="1046" spans="4:7" x14ac:dyDescent="0.2">
      <c r="D1046" s="173">
        <v>41169</v>
      </c>
      <c r="E1046" s="174">
        <v>1</v>
      </c>
      <c r="F1046" s="172" t="str">
        <f t="shared" si="21"/>
        <v>Útil</v>
      </c>
      <c r="G1046" s="175">
        <v>23.72</v>
      </c>
    </row>
    <row r="1047" spans="4:7" x14ac:dyDescent="0.2">
      <c r="D1047" s="173">
        <v>41170</v>
      </c>
      <c r="E1047" s="174">
        <v>2</v>
      </c>
      <c r="F1047" s="172" t="str">
        <f t="shared" si="21"/>
        <v>Útil</v>
      </c>
      <c r="G1047" s="175">
        <v>23.8</v>
      </c>
    </row>
    <row r="1048" spans="4:7" x14ac:dyDescent="0.2">
      <c r="D1048" s="173">
        <v>41171</v>
      </c>
      <c r="E1048" s="174">
        <v>3</v>
      </c>
      <c r="F1048" s="172" t="str">
        <f t="shared" si="21"/>
        <v>Útil</v>
      </c>
      <c r="G1048" s="175">
        <v>25</v>
      </c>
    </row>
    <row r="1049" spans="4:7" x14ac:dyDescent="0.2">
      <c r="D1049" s="173">
        <v>41172</v>
      </c>
      <c r="E1049" s="174">
        <v>4</v>
      </c>
      <c r="F1049" s="172" t="str">
        <f t="shared" si="21"/>
        <v>Útil</v>
      </c>
      <c r="G1049" s="175">
        <v>23.52</v>
      </c>
    </row>
    <row r="1050" spans="4:7" x14ac:dyDescent="0.2">
      <c r="D1050" s="173">
        <v>41173</v>
      </c>
      <c r="E1050" s="174">
        <v>5</v>
      </c>
      <c r="F1050" s="172" t="str">
        <f t="shared" si="21"/>
        <v>Útil</v>
      </c>
      <c r="G1050" s="175">
        <v>22.66</v>
      </c>
    </row>
    <row r="1051" spans="4:7" x14ac:dyDescent="0.2">
      <c r="D1051" s="173">
        <v>41174</v>
      </c>
      <c r="E1051" s="174">
        <v>6</v>
      </c>
      <c r="F1051" s="172" t="str">
        <f t="shared" si="21"/>
        <v>Não útil</v>
      </c>
      <c r="G1051" s="175">
        <v>23.16</v>
      </c>
    </row>
    <row r="1052" spans="4:7" x14ac:dyDescent="0.2">
      <c r="D1052" s="173">
        <v>41175</v>
      </c>
      <c r="E1052" s="174">
        <v>7</v>
      </c>
      <c r="F1052" s="172" t="str">
        <f t="shared" si="21"/>
        <v>Não útil</v>
      </c>
      <c r="G1052" s="175">
        <v>19.86</v>
      </c>
    </row>
    <row r="1053" spans="4:7" x14ac:dyDescent="0.2">
      <c r="D1053" s="173">
        <v>41176</v>
      </c>
      <c r="E1053" s="174">
        <v>1</v>
      </c>
      <c r="F1053" s="172" t="str">
        <f t="shared" si="21"/>
        <v>Útil</v>
      </c>
      <c r="G1053" s="175">
        <v>21.42</v>
      </c>
    </row>
    <row r="1054" spans="4:7" x14ac:dyDescent="0.2">
      <c r="D1054" s="173">
        <v>41177</v>
      </c>
      <c r="E1054" s="174">
        <v>2</v>
      </c>
      <c r="F1054" s="172" t="str">
        <f t="shared" si="21"/>
        <v>Útil</v>
      </c>
      <c r="G1054" s="175">
        <v>23.8</v>
      </c>
    </row>
    <row r="1055" spans="4:7" x14ac:dyDescent="0.2">
      <c r="D1055" s="173">
        <v>41178</v>
      </c>
      <c r="E1055" s="174">
        <v>3</v>
      </c>
      <c r="F1055" s="172" t="str">
        <f t="shared" si="21"/>
        <v>Útil</v>
      </c>
      <c r="G1055" s="175">
        <v>21.24</v>
      </c>
    </row>
    <row r="1056" spans="4:7" x14ac:dyDescent="0.2">
      <c r="D1056" s="173">
        <v>41179</v>
      </c>
      <c r="E1056" s="174">
        <v>4</v>
      </c>
      <c r="F1056" s="172" t="str">
        <f t="shared" si="21"/>
        <v>Útil</v>
      </c>
      <c r="G1056" s="175">
        <v>17.760000000000002</v>
      </c>
    </row>
    <row r="1057" spans="4:7" x14ac:dyDescent="0.2">
      <c r="D1057" s="173">
        <v>41180</v>
      </c>
      <c r="E1057" s="174">
        <v>5</v>
      </c>
      <c r="F1057" s="172" t="str">
        <f t="shared" si="21"/>
        <v>Útil</v>
      </c>
      <c r="G1057" s="175">
        <v>18.34</v>
      </c>
    </row>
    <row r="1058" spans="4:7" x14ac:dyDescent="0.2">
      <c r="D1058" s="173">
        <v>41181</v>
      </c>
      <c r="E1058" s="174">
        <v>6</v>
      </c>
      <c r="F1058" s="172" t="str">
        <f t="shared" si="21"/>
        <v>Não útil</v>
      </c>
      <c r="G1058" s="175">
        <v>18.38</v>
      </c>
    </row>
    <row r="1059" spans="4:7" x14ac:dyDescent="0.2">
      <c r="D1059" s="173">
        <v>41182</v>
      </c>
      <c r="E1059" s="174">
        <v>7</v>
      </c>
      <c r="F1059" s="172" t="str">
        <f t="shared" si="21"/>
        <v>Não útil</v>
      </c>
      <c r="G1059" s="175">
        <v>18.14</v>
      </c>
    </row>
    <row r="1060" spans="4:7" x14ac:dyDescent="0.2">
      <c r="D1060" s="173">
        <v>41183</v>
      </c>
      <c r="E1060" s="174">
        <v>1</v>
      </c>
      <c r="F1060" s="172" t="str">
        <f t="shared" si="21"/>
        <v>Útil</v>
      </c>
      <c r="G1060" s="175">
        <v>20.66</v>
      </c>
    </row>
    <row r="1061" spans="4:7" x14ac:dyDescent="0.2">
      <c r="D1061" s="173">
        <v>41184</v>
      </c>
      <c r="E1061" s="174">
        <v>2</v>
      </c>
      <c r="F1061" s="172" t="str">
        <f t="shared" si="21"/>
        <v>Útil</v>
      </c>
      <c r="G1061" s="175">
        <v>23.2</v>
      </c>
    </row>
    <row r="1062" spans="4:7" x14ac:dyDescent="0.2">
      <c r="D1062" s="173">
        <v>41185</v>
      </c>
      <c r="E1062" s="174">
        <v>3</v>
      </c>
      <c r="F1062" s="172" t="str">
        <f t="shared" si="21"/>
        <v>Útil</v>
      </c>
      <c r="G1062" s="175">
        <v>22.82</v>
      </c>
    </row>
    <row r="1063" spans="4:7" x14ac:dyDescent="0.2">
      <c r="D1063" s="173">
        <v>41186</v>
      </c>
      <c r="E1063" s="174">
        <v>4</v>
      </c>
      <c r="F1063" s="172" t="str">
        <f t="shared" si="21"/>
        <v>Útil</v>
      </c>
      <c r="G1063" s="175">
        <v>23.66</v>
      </c>
    </row>
    <row r="1064" spans="4:7" x14ac:dyDescent="0.2">
      <c r="D1064" s="173">
        <v>41187</v>
      </c>
      <c r="E1064" s="174">
        <v>5</v>
      </c>
      <c r="F1064" s="172" t="str">
        <f t="shared" si="21"/>
        <v>Útil</v>
      </c>
      <c r="G1064" s="175">
        <v>23.62</v>
      </c>
    </row>
    <row r="1065" spans="4:7" x14ac:dyDescent="0.2">
      <c r="D1065" s="173">
        <v>41188</v>
      </c>
      <c r="E1065" s="174">
        <v>6</v>
      </c>
      <c r="F1065" s="172" t="str">
        <f t="shared" si="21"/>
        <v>Não útil</v>
      </c>
      <c r="G1065" s="175">
        <v>22.04</v>
      </c>
    </row>
    <row r="1066" spans="4:7" x14ac:dyDescent="0.2">
      <c r="D1066" s="173">
        <v>41189</v>
      </c>
      <c r="E1066" s="174">
        <v>7</v>
      </c>
      <c r="F1066" s="172" t="str">
        <f t="shared" si="21"/>
        <v>Não útil</v>
      </c>
      <c r="G1066" s="175">
        <v>21.98</v>
      </c>
    </row>
    <row r="1067" spans="4:7" x14ac:dyDescent="0.2">
      <c r="D1067" s="173">
        <v>41190</v>
      </c>
      <c r="E1067" s="174">
        <v>1</v>
      </c>
      <c r="F1067" s="172" t="str">
        <f t="shared" si="21"/>
        <v>Útil</v>
      </c>
      <c r="G1067" s="175">
        <v>22.8</v>
      </c>
    </row>
    <row r="1068" spans="4:7" x14ac:dyDescent="0.2">
      <c r="D1068" s="173">
        <v>41191</v>
      </c>
      <c r="E1068" s="174">
        <v>2</v>
      </c>
      <c r="F1068" s="172" t="str">
        <f t="shared" si="21"/>
        <v>Útil</v>
      </c>
      <c r="G1068" s="175">
        <v>22.36</v>
      </c>
    </row>
    <row r="1069" spans="4:7" x14ac:dyDescent="0.2">
      <c r="D1069" s="173">
        <v>41192</v>
      </c>
      <c r="E1069" s="174">
        <v>3</v>
      </c>
      <c r="F1069" s="172" t="str">
        <f t="shared" si="21"/>
        <v>Útil</v>
      </c>
      <c r="G1069" s="175">
        <v>23.46</v>
      </c>
    </row>
    <row r="1070" spans="4:7" x14ac:dyDescent="0.2">
      <c r="D1070" s="173">
        <v>41193</v>
      </c>
      <c r="E1070" s="174">
        <v>4</v>
      </c>
      <c r="F1070" s="172" t="str">
        <f t="shared" si="21"/>
        <v>Útil</v>
      </c>
      <c r="G1070" s="175">
        <v>24.2</v>
      </c>
    </row>
    <row r="1071" spans="4:7" x14ac:dyDescent="0.2">
      <c r="D1071" s="176">
        <v>41194</v>
      </c>
      <c r="E1071" s="177">
        <v>8</v>
      </c>
      <c r="F1071" s="178" t="str">
        <f t="shared" si="21"/>
        <v>Não útil</v>
      </c>
      <c r="G1071" s="175">
        <v>27.28</v>
      </c>
    </row>
    <row r="1072" spans="4:7" x14ac:dyDescent="0.2">
      <c r="D1072" s="173">
        <v>41195</v>
      </c>
      <c r="E1072" s="174">
        <v>6</v>
      </c>
      <c r="F1072" s="172" t="str">
        <f t="shared" si="21"/>
        <v>Não útil</v>
      </c>
      <c r="G1072" s="175">
        <v>21.94</v>
      </c>
    </row>
    <row r="1073" spans="4:7" x14ac:dyDescent="0.2">
      <c r="D1073" s="173">
        <v>41196</v>
      </c>
      <c r="E1073" s="174">
        <v>7</v>
      </c>
      <c r="F1073" s="172" t="str">
        <f t="shared" si="21"/>
        <v>Não útil</v>
      </c>
      <c r="G1073" s="175">
        <v>20.14</v>
      </c>
    </row>
    <row r="1074" spans="4:7" x14ac:dyDescent="0.2">
      <c r="D1074" s="173">
        <v>41197</v>
      </c>
      <c r="E1074" s="174">
        <v>1</v>
      </c>
      <c r="F1074" s="172" t="str">
        <f t="shared" si="21"/>
        <v>Útil</v>
      </c>
      <c r="G1074" s="175">
        <v>21.78</v>
      </c>
    </row>
    <row r="1075" spans="4:7" x14ac:dyDescent="0.2">
      <c r="D1075" s="173">
        <v>41198</v>
      </c>
      <c r="E1075" s="174">
        <v>2</v>
      </c>
      <c r="F1075" s="172" t="str">
        <f t="shared" si="21"/>
        <v>Útil</v>
      </c>
      <c r="G1075" s="175">
        <v>22.96</v>
      </c>
    </row>
    <row r="1076" spans="4:7" x14ac:dyDescent="0.2">
      <c r="D1076" s="173">
        <v>41199</v>
      </c>
      <c r="E1076" s="174">
        <v>3</v>
      </c>
      <c r="F1076" s="172" t="str">
        <f t="shared" si="21"/>
        <v>Útil</v>
      </c>
      <c r="G1076" s="175">
        <v>21.42</v>
      </c>
    </row>
    <row r="1077" spans="4:7" x14ac:dyDescent="0.2">
      <c r="D1077" s="173">
        <v>41200</v>
      </c>
      <c r="E1077" s="174">
        <v>4</v>
      </c>
      <c r="F1077" s="172" t="str">
        <f t="shared" si="21"/>
        <v>Útil</v>
      </c>
      <c r="G1077" s="175">
        <v>24.16</v>
      </c>
    </row>
    <row r="1078" spans="4:7" x14ac:dyDescent="0.2">
      <c r="D1078" s="173">
        <v>41201</v>
      </c>
      <c r="E1078" s="174">
        <v>5</v>
      </c>
      <c r="F1078" s="172" t="str">
        <f t="shared" si="21"/>
        <v>Útil</v>
      </c>
      <c r="G1078" s="175">
        <v>23.88</v>
      </c>
    </row>
    <row r="1079" spans="4:7" x14ac:dyDescent="0.2">
      <c r="D1079" s="173">
        <v>41202</v>
      </c>
      <c r="E1079" s="174">
        <v>6</v>
      </c>
      <c r="F1079" s="172" t="str">
        <f t="shared" si="21"/>
        <v>Não útil</v>
      </c>
      <c r="G1079" s="175">
        <v>23</v>
      </c>
    </row>
    <row r="1080" spans="4:7" x14ac:dyDescent="0.2">
      <c r="D1080" s="173">
        <v>41203</v>
      </c>
      <c r="E1080" s="174">
        <v>7</v>
      </c>
      <c r="F1080" s="172" t="str">
        <f t="shared" si="21"/>
        <v>Não útil</v>
      </c>
      <c r="G1080" s="175">
        <v>24.52</v>
      </c>
    </row>
    <row r="1081" spans="4:7" x14ac:dyDescent="0.2">
      <c r="D1081" s="173">
        <v>41204</v>
      </c>
      <c r="E1081" s="174">
        <v>1</v>
      </c>
      <c r="F1081" s="172" t="str">
        <f t="shared" si="21"/>
        <v>Útil</v>
      </c>
      <c r="G1081" s="175">
        <v>25</v>
      </c>
    </row>
    <row r="1082" spans="4:7" x14ac:dyDescent="0.2">
      <c r="D1082" s="173">
        <v>41205</v>
      </c>
      <c r="E1082" s="174">
        <v>2</v>
      </c>
      <c r="F1082" s="172" t="str">
        <f t="shared" si="21"/>
        <v>Útil</v>
      </c>
      <c r="G1082" s="175">
        <v>27.22</v>
      </c>
    </row>
    <row r="1083" spans="4:7" x14ac:dyDescent="0.2">
      <c r="D1083" s="173">
        <v>41206</v>
      </c>
      <c r="E1083" s="174">
        <v>3</v>
      </c>
      <c r="F1083" s="172" t="str">
        <f t="shared" si="21"/>
        <v>Útil</v>
      </c>
      <c r="G1083" s="175">
        <v>25.44</v>
      </c>
    </row>
    <row r="1084" spans="4:7" x14ac:dyDescent="0.2">
      <c r="D1084" s="173">
        <v>41207</v>
      </c>
      <c r="E1084" s="174">
        <v>4</v>
      </c>
      <c r="F1084" s="172" t="str">
        <f t="shared" si="21"/>
        <v>Útil</v>
      </c>
      <c r="G1084" s="175">
        <v>25.74</v>
      </c>
    </row>
    <row r="1085" spans="4:7" x14ac:dyDescent="0.2">
      <c r="D1085" s="173">
        <v>41208</v>
      </c>
      <c r="E1085" s="174">
        <v>5</v>
      </c>
      <c r="F1085" s="172" t="str">
        <f t="shared" si="21"/>
        <v>Útil</v>
      </c>
      <c r="G1085" s="175">
        <v>26.14</v>
      </c>
    </row>
    <row r="1086" spans="4:7" x14ac:dyDescent="0.2">
      <c r="D1086" s="173">
        <v>41209</v>
      </c>
      <c r="E1086" s="174">
        <v>6</v>
      </c>
      <c r="F1086" s="172" t="str">
        <f t="shared" si="21"/>
        <v>Não útil</v>
      </c>
      <c r="G1086" s="175">
        <v>26.28</v>
      </c>
    </row>
    <row r="1087" spans="4:7" x14ac:dyDescent="0.2">
      <c r="D1087" s="173">
        <v>41210</v>
      </c>
      <c r="E1087" s="174">
        <v>7</v>
      </c>
      <c r="F1087" s="172" t="str">
        <f t="shared" si="21"/>
        <v>Não útil</v>
      </c>
      <c r="G1087" s="175">
        <v>27.84</v>
      </c>
    </row>
    <row r="1088" spans="4:7" x14ac:dyDescent="0.2">
      <c r="D1088" s="173">
        <v>41211</v>
      </c>
      <c r="E1088" s="174">
        <v>1</v>
      </c>
      <c r="F1088" s="172" t="str">
        <f t="shared" si="21"/>
        <v>Útil</v>
      </c>
      <c r="G1088" s="175">
        <v>28.2</v>
      </c>
    </row>
    <row r="1089" spans="4:7" x14ac:dyDescent="0.2">
      <c r="D1089" s="173">
        <v>41212</v>
      </c>
      <c r="E1089" s="174">
        <v>2</v>
      </c>
      <c r="F1089" s="172" t="str">
        <f t="shared" si="21"/>
        <v>Útil</v>
      </c>
      <c r="G1089" s="175">
        <v>27.96</v>
      </c>
    </row>
    <row r="1090" spans="4:7" x14ac:dyDescent="0.2">
      <c r="D1090" s="173">
        <v>41213</v>
      </c>
      <c r="E1090" s="174">
        <v>3</v>
      </c>
      <c r="F1090" s="172" t="str">
        <f t="shared" si="21"/>
        <v>Útil</v>
      </c>
      <c r="G1090" s="175">
        <v>27.92</v>
      </c>
    </row>
    <row r="1091" spans="4:7" x14ac:dyDescent="0.2">
      <c r="D1091" s="173">
        <v>41214</v>
      </c>
      <c r="E1091" s="174">
        <v>4</v>
      </c>
      <c r="F1091" s="172" t="str">
        <f t="shared" si="21"/>
        <v>Útil</v>
      </c>
      <c r="G1091" s="175">
        <v>28.38</v>
      </c>
    </row>
    <row r="1092" spans="4:7" x14ac:dyDescent="0.2">
      <c r="D1092" s="176">
        <v>41215</v>
      </c>
      <c r="E1092" s="177">
        <v>8</v>
      </c>
      <c r="F1092" s="178" t="str">
        <f t="shared" si="21"/>
        <v>Não útil</v>
      </c>
      <c r="G1092" s="175">
        <v>23.84</v>
      </c>
    </row>
    <row r="1093" spans="4:7" x14ac:dyDescent="0.2">
      <c r="D1093" s="173">
        <v>41216</v>
      </c>
      <c r="E1093" s="174">
        <v>6</v>
      </c>
      <c r="F1093" s="172" t="str">
        <f t="shared" si="21"/>
        <v>Não útil</v>
      </c>
      <c r="G1093" s="175">
        <v>22.38</v>
      </c>
    </row>
    <row r="1094" spans="4:7" x14ac:dyDescent="0.2">
      <c r="D1094" s="173">
        <v>41217</v>
      </c>
      <c r="E1094" s="174">
        <v>7</v>
      </c>
      <c r="F1094" s="172" t="str">
        <f t="shared" si="21"/>
        <v>Não útil</v>
      </c>
      <c r="G1094" s="175">
        <v>23.82</v>
      </c>
    </row>
    <row r="1095" spans="4:7" x14ac:dyDescent="0.2">
      <c r="D1095" s="173">
        <v>41218</v>
      </c>
      <c r="E1095" s="174">
        <v>1</v>
      </c>
      <c r="F1095" s="172" t="str">
        <f t="shared" si="21"/>
        <v>Útil</v>
      </c>
      <c r="G1095" s="175">
        <v>23.6</v>
      </c>
    </row>
    <row r="1096" spans="4:7" x14ac:dyDescent="0.2">
      <c r="D1096" s="173">
        <v>41219</v>
      </c>
      <c r="E1096" s="174">
        <v>2</v>
      </c>
      <c r="F1096" s="172" t="str">
        <f t="shared" si="21"/>
        <v>Útil</v>
      </c>
      <c r="G1096" s="175">
        <v>23.44</v>
      </c>
    </row>
    <row r="1097" spans="4:7" x14ac:dyDescent="0.2">
      <c r="D1097" s="173">
        <v>41220</v>
      </c>
      <c r="E1097" s="174">
        <v>3</v>
      </c>
      <c r="F1097" s="172" t="str">
        <f t="shared" si="21"/>
        <v>Útil</v>
      </c>
      <c r="G1097" s="175">
        <v>23.18</v>
      </c>
    </row>
    <row r="1098" spans="4:7" x14ac:dyDescent="0.2">
      <c r="D1098" s="173">
        <v>41221</v>
      </c>
      <c r="E1098" s="174">
        <v>4</v>
      </c>
      <c r="F1098" s="172" t="str">
        <f t="shared" si="21"/>
        <v>Útil</v>
      </c>
      <c r="G1098" s="175">
        <v>22.74</v>
      </c>
    </row>
    <row r="1099" spans="4:7" x14ac:dyDescent="0.2">
      <c r="D1099" s="173">
        <v>41222</v>
      </c>
      <c r="E1099" s="174">
        <v>5</v>
      </c>
      <c r="F1099" s="172" t="str">
        <f t="shared" si="21"/>
        <v>Útil</v>
      </c>
      <c r="G1099" s="175">
        <v>20.62</v>
      </c>
    </row>
    <row r="1100" spans="4:7" x14ac:dyDescent="0.2">
      <c r="D1100" s="173">
        <v>41223</v>
      </c>
      <c r="E1100" s="174">
        <v>6</v>
      </c>
      <c r="F1100" s="172" t="str">
        <f t="shared" si="21"/>
        <v>Não útil</v>
      </c>
      <c r="G1100" s="175">
        <v>20.74</v>
      </c>
    </row>
    <row r="1101" spans="4:7" x14ac:dyDescent="0.2">
      <c r="D1101" s="173">
        <v>41224</v>
      </c>
      <c r="E1101" s="174">
        <v>7</v>
      </c>
      <c r="F1101" s="172" t="str">
        <f t="shared" si="21"/>
        <v>Não útil</v>
      </c>
      <c r="G1101" s="175">
        <v>21.02</v>
      </c>
    </row>
    <row r="1102" spans="4:7" x14ac:dyDescent="0.2">
      <c r="D1102" s="173">
        <v>41225</v>
      </c>
      <c r="E1102" s="174">
        <v>1</v>
      </c>
      <c r="F1102" s="172" t="str">
        <f t="shared" si="21"/>
        <v>Útil</v>
      </c>
      <c r="G1102" s="175">
        <v>23.94</v>
      </c>
    </row>
    <row r="1103" spans="4:7" x14ac:dyDescent="0.2">
      <c r="D1103" s="173">
        <v>41226</v>
      </c>
      <c r="E1103" s="174">
        <v>2</v>
      </c>
      <c r="F1103" s="172" t="str">
        <f t="shared" si="21"/>
        <v>Útil</v>
      </c>
      <c r="G1103" s="175">
        <v>24.64</v>
      </c>
    </row>
    <row r="1104" spans="4:7" x14ac:dyDescent="0.2">
      <c r="D1104" s="173">
        <v>41227</v>
      </c>
      <c r="E1104" s="174">
        <v>3</v>
      </c>
      <c r="F1104" s="172" t="str">
        <f t="shared" si="21"/>
        <v>Útil</v>
      </c>
      <c r="G1104" s="175">
        <v>23.32</v>
      </c>
    </row>
    <row r="1105" spans="4:7" x14ac:dyDescent="0.2">
      <c r="D1105" s="176">
        <v>41228</v>
      </c>
      <c r="E1105" s="177">
        <v>8</v>
      </c>
      <c r="F1105" s="178" t="str">
        <f t="shared" si="21"/>
        <v>Não útil</v>
      </c>
      <c r="G1105" s="175">
        <v>21.4</v>
      </c>
    </row>
    <row r="1106" spans="4:7" x14ac:dyDescent="0.2">
      <c r="D1106" s="173">
        <v>41229</v>
      </c>
      <c r="E1106" s="174">
        <v>5</v>
      </c>
      <c r="F1106" s="172" t="str">
        <f t="shared" si="21"/>
        <v>Útil</v>
      </c>
      <c r="G1106" s="175">
        <v>22.36</v>
      </c>
    </row>
    <row r="1107" spans="4:7" x14ac:dyDescent="0.2">
      <c r="D1107" s="173">
        <v>41230</v>
      </c>
      <c r="E1107" s="174">
        <v>6</v>
      </c>
      <c r="F1107" s="172" t="str">
        <f t="shared" ref="F1107:F1150" si="22">IF(E1107&lt;6,"Útil","Não útil")</f>
        <v>Não útil</v>
      </c>
      <c r="G1107" s="175">
        <v>22.94</v>
      </c>
    </row>
    <row r="1108" spans="4:7" x14ac:dyDescent="0.2">
      <c r="D1108" s="173">
        <v>41231</v>
      </c>
      <c r="E1108" s="174">
        <v>7</v>
      </c>
      <c r="F1108" s="172" t="str">
        <f t="shared" si="22"/>
        <v>Não útil</v>
      </c>
      <c r="G1108" s="175">
        <v>21.42</v>
      </c>
    </row>
    <row r="1109" spans="4:7" x14ac:dyDescent="0.2">
      <c r="D1109" s="173">
        <v>41232</v>
      </c>
      <c r="E1109" s="174">
        <v>1</v>
      </c>
      <c r="F1109" s="172" t="str">
        <f t="shared" si="22"/>
        <v>Útil</v>
      </c>
      <c r="G1109" s="175">
        <v>21.6</v>
      </c>
    </row>
    <row r="1110" spans="4:7" x14ac:dyDescent="0.2">
      <c r="D1110" s="173">
        <v>41233</v>
      </c>
      <c r="E1110" s="174">
        <v>2</v>
      </c>
      <c r="F1110" s="172" t="str">
        <f t="shared" si="22"/>
        <v>Útil</v>
      </c>
      <c r="G1110" s="175">
        <v>21</v>
      </c>
    </row>
    <row r="1111" spans="4:7" x14ac:dyDescent="0.2">
      <c r="D1111" s="173">
        <v>41234</v>
      </c>
      <c r="E1111" s="174">
        <v>3</v>
      </c>
      <c r="F1111" s="172" t="str">
        <f t="shared" si="22"/>
        <v>Útil</v>
      </c>
      <c r="G1111" s="175">
        <v>22.82</v>
      </c>
    </row>
    <row r="1112" spans="4:7" x14ac:dyDescent="0.2">
      <c r="D1112" s="173">
        <v>41235</v>
      </c>
      <c r="E1112" s="174">
        <v>4</v>
      </c>
      <c r="F1112" s="172" t="str">
        <f t="shared" si="22"/>
        <v>Útil</v>
      </c>
      <c r="G1112" s="175">
        <v>22.8</v>
      </c>
    </row>
    <row r="1113" spans="4:7" x14ac:dyDescent="0.2">
      <c r="D1113" s="173">
        <v>41236</v>
      </c>
      <c r="E1113" s="174">
        <v>5</v>
      </c>
      <c r="F1113" s="172" t="str">
        <f t="shared" si="22"/>
        <v>Útil</v>
      </c>
      <c r="G1113" s="175">
        <v>24.22</v>
      </c>
    </row>
    <row r="1114" spans="4:7" x14ac:dyDescent="0.2">
      <c r="D1114" s="173">
        <v>41237</v>
      </c>
      <c r="E1114" s="174">
        <v>6</v>
      </c>
      <c r="F1114" s="172" t="str">
        <f t="shared" si="22"/>
        <v>Não útil</v>
      </c>
      <c r="G1114" s="175">
        <v>24.9</v>
      </c>
    </row>
    <row r="1115" spans="4:7" x14ac:dyDescent="0.2">
      <c r="D1115" s="173">
        <v>41238</v>
      </c>
      <c r="E1115" s="174">
        <v>7</v>
      </c>
      <c r="F1115" s="172" t="str">
        <f t="shared" si="22"/>
        <v>Não útil</v>
      </c>
      <c r="G1115" s="175">
        <v>22.4</v>
      </c>
    </row>
    <row r="1116" spans="4:7" x14ac:dyDescent="0.2">
      <c r="D1116" s="173">
        <v>41239</v>
      </c>
      <c r="E1116" s="174">
        <v>1</v>
      </c>
      <c r="F1116" s="172" t="str">
        <f t="shared" si="22"/>
        <v>Útil</v>
      </c>
      <c r="G1116" s="175">
        <v>22.1</v>
      </c>
    </row>
    <row r="1117" spans="4:7" x14ac:dyDescent="0.2">
      <c r="D1117" s="173">
        <v>41240</v>
      </c>
      <c r="E1117" s="174">
        <v>2</v>
      </c>
      <c r="F1117" s="172" t="str">
        <f t="shared" si="22"/>
        <v>Útil</v>
      </c>
      <c r="G1117" s="175">
        <v>22.04</v>
      </c>
    </row>
    <row r="1118" spans="4:7" x14ac:dyDescent="0.2">
      <c r="D1118" s="173">
        <v>41241</v>
      </c>
      <c r="E1118" s="174">
        <v>3</v>
      </c>
      <c r="F1118" s="172" t="str">
        <f t="shared" si="22"/>
        <v>Útil</v>
      </c>
      <c r="G1118" s="175">
        <v>23.48</v>
      </c>
    </row>
    <row r="1119" spans="4:7" x14ac:dyDescent="0.2">
      <c r="D1119" s="173">
        <v>41242</v>
      </c>
      <c r="E1119" s="174">
        <v>4</v>
      </c>
      <c r="F1119" s="172" t="str">
        <f t="shared" si="22"/>
        <v>Útil</v>
      </c>
      <c r="G1119" s="175">
        <v>25.14</v>
      </c>
    </row>
    <row r="1120" spans="4:7" x14ac:dyDescent="0.2">
      <c r="D1120" s="173">
        <v>41243</v>
      </c>
      <c r="E1120" s="174">
        <v>5</v>
      </c>
      <c r="F1120" s="172" t="str">
        <f t="shared" si="22"/>
        <v>Útil</v>
      </c>
      <c r="G1120" s="175">
        <v>24.08</v>
      </c>
    </row>
    <row r="1121" spans="4:7" x14ac:dyDescent="0.2">
      <c r="D1121" s="173">
        <v>41244</v>
      </c>
      <c r="E1121" s="174">
        <v>6</v>
      </c>
      <c r="F1121" s="172" t="str">
        <f t="shared" si="22"/>
        <v>Não útil</v>
      </c>
      <c r="G1121" s="175">
        <v>23.98</v>
      </c>
    </row>
    <row r="1122" spans="4:7" x14ac:dyDescent="0.2">
      <c r="D1122" s="173">
        <v>41245</v>
      </c>
      <c r="E1122" s="174">
        <v>7</v>
      </c>
      <c r="F1122" s="172" t="str">
        <f t="shared" si="22"/>
        <v>Não útil</v>
      </c>
      <c r="G1122" s="175">
        <v>23.88</v>
      </c>
    </row>
    <row r="1123" spans="4:7" x14ac:dyDescent="0.2">
      <c r="D1123" s="173">
        <v>41246</v>
      </c>
      <c r="E1123" s="174">
        <v>1</v>
      </c>
      <c r="F1123" s="172" t="str">
        <f t="shared" si="22"/>
        <v>Útil</v>
      </c>
      <c r="G1123" s="175">
        <v>23.1</v>
      </c>
    </row>
    <row r="1124" spans="4:7" x14ac:dyDescent="0.2">
      <c r="D1124" s="173">
        <v>41247</v>
      </c>
      <c r="E1124" s="174">
        <v>2</v>
      </c>
      <c r="F1124" s="172" t="str">
        <f t="shared" si="22"/>
        <v>Útil</v>
      </c>
      <c r="G1124" s="175">
        <v>24.56</v>
      </c>
    </row>
    <row r="1125" spans="4:7" x14ac:dyDescent="0.2">
      <c r="D1125" s="173">
        <v>41248</v>
      </c>
      <c r="E1125" s="174">
        <v>3</v>
      </c>
      <c r="F1125" s="172" t="str">
        <f t="shared" si="22"/>
        <v>Útil</v>
      </c>
      <c r="G1125" s="175">
        <v>23.98</v>
      </c>
    </row>
    <row r="1126" spans="4:7" x14ac:dyDescent="0.2">
      <c r="D1126" s="173">
        <v>41249</v>
      </c>
      <c r="E1126" s="174">
        <v>4</v>
      </c>
      <c r="F1126" s="172" t="str">
        <f t="shared" si="22"/>
        <v>Útil</v>
      </c>
      <c r="G1126" s="175">
        <v>24.78</v>
      </c>
    </row>
    <row r="1127" spans="4:7" x14ac:dyDescent="0.2">
      <c r="D1127" s="173">
        <v>41250</v>
      </c>
      <c r="E1127" s="174">
        <v>5</v>
      </c>
      <c r="F1127" s="172" t="str">
        <f t="shared" si="22"/>
        <v>Útil</v>
      </c>
      <c r="G1127" s="175">
        <v>25.26</v>
      </c>
    </row>
    <row r="1128" spans="4:7" x14ac:dyDescent="0.2">
      <c r="D1128" s="173">
        <v>41251</v>
      </c>
      <c r="E1128" s="174">
        <v>6</v>
      </c>
      <c r="F1128" s="172" t="str">
        <f t="shared" si="22"/>
        <v>Não útil</v>
      </c>
      <c r="G1128" s="175">
        <v>26.6</v>
      </c>
    </row>
    <row r="1129" spans="4:7" x14ac:dyDescent="0.2">
      <c r="D1129" s="173">
        <v>41252</v>
      </c>
      <c r="E1129" s="174">
        <v>7</v>
      </c>
      <c r="F1129" s="172" t="str">
        <f t="shared" si="22"/>
        <v>Não útil</v>
      </c>
      <c r="G1129" s="175">
        <v>25.28</v>
      </c>
    </row>
    <row r="1130" spans="4:7" x14ac:dyDescent="0.2">
      <c r="D1130" s="173">
        <v>41253</v>
      </c>
      <c r="E1130" s="174">
        <v>1</v>
      </c>
      <c r="F1130" s="172" t="str">
        <f t="shared" si="22"/>
        <v>Útil</v>
      </c>
      <c r="G1130" s="175">
        <v>23.86</v>
      </c>
    </row>
    <row r="1131" spans="4:7" x14ac:dyDescent="0.2">
      <c r="D1131" s="173">
        <v>41254</v>
      </c>
      <c r="E1131" s="174">
        <v>2</v>
      </c>
      <c r="F1131" s="172" t="str">
        <f t="shared" si="22"/>
        <v>Útil</v>
      </c>
      <c r="G1131" s="175">
        <v>23.14</v>
      </c>
    </row>
    <row r="1132" spans="4:7" x14ac:dyDescent="0.2">
      <c r="D1132" s="173">
        <v>41255</v>
      </c>
      <c r="E1132" s="174">
        <v>3</v>
      </c>
      <c r="F1132" s="172" t="str">
        <f t="shared" si="22"/>
        <v>Útil</v>
      </c>
      <c r="G1132" s="175">
        <v>23.62</v>
      </c>
    </row>
    <row r="1133" spans="4:7" x14ac:dyDescent="0.2">
      <c r="D1133" s="173">
        <v>41256</v>
      </c>
      <c r="E1133" s="174">
        <v>4</v>
      </c>
      <c r="F1133" s="172" t="str">
        <f t="shared" si="22"/>
        <v>Útil</v>
      </c>
      <c r="G1133" s="175">
        <v>24.88</v>
      </c>
    </row>
    <row r="1134" spans="4:7" x14ac:dyDescent="0.2">
      <c r="D1134" s="173">
        <v>41257</v>
      </c>
      <c r="E1134" s="174">
        <v>5</v>
      </c>
      <c r="F1134" s="172" t="str">
        <f t="shared" si="22"/>
        <v>Útil</v>
      </c>
      <c r="G1134" s="175">
        <v>23.82</v>
      </c>
    </row>
    <row r="1135" spans="4:7" x14ac:dyDescent="0.2">
      <c r="D1135" s="173">
        <v>41258</v>
      </c>
      <c r="E1135" s="174">
        <v>6</v>
      </c>
      <c r="F1135" s="172" t="str">
        <f t="shared" si="22"/>
        <v>Não útil</v>
      </c>
      <c r="G1135" s="175">
        <v>25.92</v>
      </c>
    </row>
    <row r="1136" spans="4:7" x14ac:dyDescent="0.2">
      <c r="D1136" s="173">
        <v>41259</v>
      </c>
      <c r="E1136" s="174">
        <v>7</v>
      </c>
      <c r="F1136" s="172" t="str">
        <f t="shared" si="22"/>
        <v>Não útil</v>
      </c>
      <c r="G1136" s="175">
        <v>25.96</v>
      </c>
    </row>
    <row r="1137" spans="4:7" x14ac:dyDescent="0.2">
      <c r="D1137" s="173">
        <v>41260</v>
      </c>
      <c r="E1137" s="174">
        <v>1</v>
      </c>
      <c r="F1137" s="172" t="str">
        <f t="shared" si="22"/>
        <v>Útil</v>
      </c>
      <c r="G1137" s="175">
        <v>26.52</v>
      </c>
    </row>
    <row r="1138" spans="4:7" x14ac:dyDescent="0.2">
      <c r="D1138" s="173">
        <v>41261</v>
      </c>
      <c r="E1138" s="174">
        <v>2</v>
      </c>
      <c r="F1138" s="172" t="str">
        <f t="shared" si="22"/>
        <v>Útil</v>
      </c>
      <c r="G1138" s="175">
        <v>25.78</v>
      </c>
    </row>
    <row r="1139" spans="4:7" x14ac:dyDescent="0.2">
      <c r="D1139" s="173">
        <v>41262</v>
      </c>
      <c r="E1139" s="174">
        <v>3</v>
      </c>
      <c r="F1139" s="172" t="str">
        <f t="shared" si="22"/>
        <v>Útil</v>
      </c>
      <c r="G1139" s="175">
        <v>26</v>
      </c>
    </row>
    <row r="1140" spans="4:7" x14ac:dyDescent="0.2">
      <c r="D1140" s="173">
        <v>41263</v>
      </c>
      <c r="E1140" s="174">
        <v>4</v>
      </c>
      <c r="F1140" s="172" t="str">
        <f t="shared" si="22"/>
        <v>Útil</v>
      </c>
      <c r="G1140" s="175">
        <v>25.02</v>
      </c>
    </row>
    <row r="1141" spans="4:7" x14ac:dyDescent="0.2">
      <c r="D1141" s="173">
        <v>41264</v>
      </c>
      <c r="E1141" s="174">
        <v>5</v>
      </c>
      <c r="F1141" s="172" t="str">
        <f t="shared" si="22"/>
        <v>Útil</v>
      </c>
      <c r="G1141" s="175">
        <v>25.12</v>
      </c>
    </row>
    <row r="1142" spans="4:7" x14ac:dyDescent="0.2">
      <c r="D1142" s="173">
        <v>41265</v>
      </c>
      <c r="E1142" s="174">
        <v>6</v>
      </c>
      <c r="F1142" s="172" t="str">
        <f t="shared" si="22"/>
        <v>Não útil</v>
      </c>
      <c r="G1142" s="175">
        <v>26.22</v>
      </c>
    </row>
    <row r="1143" spans="4:7" x14ac:dyDescent="0.2">
      <c r="D1143" s="173">
        <v>41266</v>
      </c>
      <c r="E1143" s="174">
        <v>7</v>
      </c>
      <c r="F1143" s="172" t="str">
        <f t="shared" si="22"/>
        <v>Não útil</v>
      </c>
      <c r="G1143" s="175">
        <v>26.24</v>
      </c>
    </row>
    <row r="1144" spans="4:7" x14ac:dyDescent="0.2">
      <c r="D1144" s="173">
        <v>41267</v>
      </c>
      <c r="E1144" s="174">
        <v>1</v>
      </c>
      <c r="F1144" s="172" t="str">
        <f t="shared" si="22"/>
        <v>Útil</v>
      </c>
      <c r="G1144" s="175">
        <v>24.96</v>
      </c>
    </row>
    <row r="1145" spans="4:7" x14ac:dyDescent="0.2">
      <c r="D1145" s="176">
        <v>41268</v>
      </c>
      <c r="E1145" s="177">
        <v>8</v>
      </c>
      <c r="F1145" s="178" t="str">
        <f t="shared" si="22"/>
        <v>Não útil</v>
      </c>
      <c r="G1145" s="175">
        <v>25.8</v>
      </c>
    </row>
    <row r="1146" spans="4:7" x14ac:dyDescent="0.2">
      <c r="D1146" s="173">
        <v>41269</v>
      </c>
      <c r="E1146" s="174">
        <v>3</v>
      </c>
      <c r="F1146" s="172" t="str">
        <f t="shared" si="22"/>
        <v>Útil</v>
      </c>
      <c r="G1146" s="175">
        <v>26.54</v>
      </c>
    </row>
    <row r="1147" spans="4:7" x14ac:dyDescent="0.2">
      <c r="D1147" s="173">
        <v>41270</v>
      </c>
      <c r="E1147" s="174">
        <v>4</v>
      </c>
      <c r="F1147" s="172" t="str">
        <f t="shared" si="22"/>
        <v>Útil</v>
      </c>
      <c r="G1147" s="175">
        <v>26.28</v>
      </c>
    </row>
    <row r="1148" spans="4:7" x14ac:dyDescent="0.2">
      <c r="D1148" s="173">
        <v>41271</v>
      </c>
      <c r="E1148" s="174">
        <v>5</v>
      </c>
      <c r="F1148" s="172" t="str">
        <f t="shared" si="22"/>
        <v>Útil</v>
      </c>
      <c r="G1148" s="175">
        <v>24.18</v>
      </c>
    </row>
    <row r="1149" spans="4:7" x14ac:dyDescent="0.2">
      <c r="D1149" s="173">
        <v>41272</v>
      </c>
      <c r="E1149" s="174">
        <v>6</v>
      </c>
      <c r="F1149" s="172" t="str">
        <f t="shared" si="22"/>
        <v>Não útil</v>
      </c>
      <c r="G1149" s="175">
        <v>22.96</v>
      </c>
    </row>
    <row r="1150" spans="4:7" x14ac:dyDescent="0.2">
      <c r="D1150" s="173">
        <v>41273</v>
      </c>
      <c r="E1150" s="179">
        <v>7</v>
      </c>
      <c r="F1150" s="171" t="str">
        <f t="shared" si="22"/>
        <v>Não útil</v>
      </c>
      <c r="G1150" s="175">
        <v>24.72</v>
      </c>
    </row>
    <row r="1151" spans="4:7" x14ac:dyDescent="0.2">
      <c r="D1151" s="173">
        <v>41274</v>
      </c>
      <c r="E1151" s="179">
        <v>1</v>
      </c>
      <c r="F1151" s="171" t="str">
        <f>IF(E1151&lt;6,"Útil","Não útil")</f>
        <v>Útil</v>
      </c>
      <c r="G1151" s="175">
        <v>24.72</v>
      </c>
    </row>
    <row r="1152" spans="4:7" x14ac:dyDescent="0.2">
      <c r="D1152" s="180">
        <v>41275</v>
      </c>
      <c r="E1152" s="174">
        <v>8</v>
      </c>
      <c r="F1152" s="172" t="s">
        <v>274</v>
      </c>
      <c r="G1152" s="175">
        <v>24.34</v>
      </c>
    </row>
    <row r="1153" spans="4:7" x14ac:dyDescent="0.2">
      <c r="D1153" s="180">
        <v>41276</v>
      </c>
      <c r="E1153" s="174">
        <v>3</v>
      </c>
      <c r="F1153" s="172" t="s">
        <v>275</v>
      </c>
      <c r="G1153" s="175">
        <v>25.16</v>
      </c>
    </row>
    <row r="1154" spans="4:7" x14ac:dyDescent="0.2">
      <c r="D1154" s="180">
        <v>41277</v>
      </c>
      <c r="E1154" s="174">
        <v>4</v>
      </c>
      <c r="F1154" s="172" t="s">
        <v>275</v>
      </c>
      <c r="G1154" s="175">
        <v>25.3</v>
      </c>
    </row>
    <row r="1155" spans="4:7" x14ac:dyDescent="0.2">
      <c r="D1155" s="180">
        <v>41278</v>
      </c>
      <c r="E1155" s="174">
        <v>5</v>
      </c>
      <c r="F1155" s="172" t="s">
        <v>275</v>
      </c>
      <c r="G1155" s="175">
        <v>25.44</v>
      </c>
    </row>
    <row r="1156" spans="4:7" x14ac:dyDescent="0.2">
      <c r="D1156" s="180">
        <v>41279</v>
      </c>
      <c r="E1156" s="174">
        <v>6</v>
      </c>
      <c r="F1156" s="172" t="s">
        <v>274</v>
      </c>
      <c r="G1156" s="175">
        <v>24.68</v>
      </c>
    </row>
    <row r="1157" spans="4:7" x14ac:dyDescent="0.2">
      <c r="D1157" s="180">
        <v>41280</v>
      </c>
      <c r="E1157" s="174">
        <v>7</v>
      </c>
      <c r="F1157" s="172" t="s">
        <v>274</v>
      </c>
      <c r="G1157" s="175">
        <v>26.76</v>
      </c>
    </row>
    <row r="1158" spans="4:7" x14ac:dyDescent="0.2">
      <c r="D1158" s="180">
        <v>41281</v>
      </c>
      <c r="E1158" s="174">
        <v>1</v>
      </c>
      <c r="F1158" s="172" t="s">
        <v>275</v>
      </c>
      <c r="G1158" s="175">
        <v>25.98</v>
      </c>
    </row>
    <row r="1159" spans="4:7" x14ac:dyDescent="0.2">
      <c r="D1159" s="180">
        <v>41282</v>
      </c>
      <c r="E1159" s="174">
        <v>2</v>
      </c>
      <c r="F1159" s="172" t="s">
        <v>275</v>
      </c>
      <c r="G1159" s="175">
        <v>24.92</v>
      </c>
    </row>
    <row r="1160" spans="4:7" x14ac:dyDescent="0.2">
      <c r="D1160" s="180">
        <v>41283</v>
      </c>
      <c r="E1160" s="174">
        <v>3</v>
      </c>
      <c r="F1160" s="172" t="s">
        <v>275</v>
      </c>
      <c r="G1160" s="175">
        <v>24.24</v>
      </c>
    </row>
    <row r="1161" spans="4:7" x14ac:dyDescent="0.2">
      <c r="D1161" s="180">
        <v>41284</v>
      </c>
      <c r="E1161" s="174">
        <v>4</v>
      </c>
      <c r="F1161" s="172" t="s">
        <v>275</v>
      </c>
      <c r="G1161" s="175">
        <v>23.28</v>
      </c>
    </row>
    <row r="1162" spans="4:7" x14ac:dyDescent="0.2">
      <c r="D1162" s="180">
        <v>41285</v>
      </c>
      <c r="E1162" s="174">
        <v>5</v>
      </c>
      <c r="F1162" s="172" t="s">
        <v>275</v>
      </c>
      <c r="G1162" s="175">
        <v>19.48</v>
      </c>
    </row>
    <row r="1163" spans="4:7" x14ac:dyDescent="0.2">
      <c r="D1163" s="180">
        <v>41286</v>
      </c>
      <c r="E1163" s="174">
        <v>6</v>
      </c>
      <c r="F1163" s="172" t="s">
        <v>274</v>
      </c>
      <c r="G1163" s="175">
        <v>21.72</v>
      </c>
    </row>
    <row r="1164" spans="4:7" x14ac:dyDescent="0.2">
      <c r="D1164" s="180">
        <v>41287</v>
      </c>
      <c r="E1164" s="174">
        <v>7</v>
      </c>
      <c r="F1164" s="172" t="s">
        <v>274</v>
      </c>
      <c r="G1164" s="175">
        <v>22.84</v>
      </c>
    </row>
    <row r="1165" spans="4:7" x14ac:dyDescent="0.2">
      <c r="D1165" s="180">
        <v>41288</v>
      </c>
      <c r="E1165" s="174">
        <v>1</v>
      </c>
      <c r="F1165" s="172" t="s">
        <v>275</v>
      </c>
      <c r="G1165" s="175">
        <v>23.12</v>
      </c>
    </row>
    <row r="1166" spans="4:7" x14ac:dyDescent="0.2">
      <c r="D1166" s="180">
        <v>41289</v>
      </c>
      <c r="E1166" s="174">
        <v>2</v>
      </c>
      <c r="F1166" s="172" t="s">
        <v>275</v>
      </c>
      <c r="G1166" s="175">
        <v>22.64</v>
      </c>
    </row>
    <row r="1167" spans="4:7" x14ac:dyDescent="0.2">
      <c r="D1167" s="180">
        <v>41290</v>
      </c>
      <c r="E1167" s="174">
        <v>3</v>
      </c>
      <c r="F1167" s="172" t="s">
        <v>275</v>
      </c>
      <c r="G1167" s="175">
        <v>22.6</v>
      </c>
    </row>
    <row r="1168" spans="4:7" x14ac:dyDescent="0.2">
      <c r="D1168" s="180">
        <v>41291</v>
      </c>
      <c r="E1168" s="174">
        <v>4</v>
      </c>
      <c r="F1168" s="172" t="s">
        <v>275</v>
      </c>
      <c r="G1168" s="175">
        <v>22.66</v>
      </c>
    </row>
    <row r="1169" spans="4:7" x14ac:dyDescent="0.2">
      <c r="D1169" s="180">
        <v>41292</v>
      </c>
      <c r="E1169" s="174">
        <v>5</v>
      </c>
      <c r="F1169" s="172" t="s">
        <v>275</v>
      </c>
      <c r="G1169" s="175">
        <v>22.7</v>
      </c>
    </row>
    <row r="1170" spans="4:7" x14ac:dyDescent="0.2">
      <c r="D1170" s="180">
        <v>41293</v>
      </c>
      <c r="E1170" s="174">
        <v>6</v>
      </c>
      <c r="F1170" s="172" t="s">
        <v>274</v>
      </c>
      <c r="G1170" s="175">
        <v>25.5</v>
      </c>
    </row>
    <row r="1171" spans="4:7" x14ac:dyDescent="0.2">
      <c r="D1171" s="180">
        <v>41294</v>
      </c>
      <c r="E1171" s="174">
        <v>7</v>
      </c>
      <c r="F1171" s="172" t="s">
        <v>274</v>
      </c>
      <c r="G1171" s="175">
        <v>23.44</v>
      </c>
    </row>
    <row r="1172" spans="4:7" x14ac:dyDescent="0.2">
      <c r="D1172" s="180">
        <v>41295</v>
      </c>
      <c r="E1172" s="174">
        <v>1</v>
      </c>
      <c r="F1172" s="172" t="s">
        <v>275</v>
      </c>
      <c r="G1172" s="175">
        <v>22.78</v>
      </c>
    </row>
    <row r="1173" spans="4:7" x14ac:dyDescent="0.2">
      <c r="D1173" s="180">
        <v>41296</v>
      </c>
      <c r="E1173" s="174">
        <v>2</v>
      </c>
      <c r="F1173" s="172" t="s">
        <v>275</v>
      </c>
      <c r="G1173" s="175">
        <v>22.4</v>
      </c>
    </row>
    <row r="1174" spans="4:7" x14ac:dyDescent="0.2">
      <c r="D1174" s="180">
        <v>41297</v>
      </c>
      <c r="E1174" s="174">
        <v>3</v>
      </c>
      <c r="F1174" s="172" t="s">
        <v>275</v>
      </c>
      <c r="G1174" s="175">
        <v>22.72</v>
      </c>
    </row>
    <row r="1175" spans="4:7" x14ac:dyDescent="0.2">
      <c r="D1175" s="180">
        <v>41298</v>
      </c>
      <c r="E1175" s="174">
        <v>4</v>
      </c>
      <c r="F1175" s="172" t="s">
        <v>275</v>
      </c>
      <c r="G1175" s="175">
        <v>22.58</v>
      </c>
    </row>
    <row r="1176" spans="4:7" x14ac:dyDescent="0.2">
      <c r="D1176" s="180">
        <v>41299</v>
      </c>
      <c r="E1176" s="174">
        <v>5</v>
      </c>
      <c r="F1176" s="172" t="s">
        <v>275</v>
      </c>
      <c r="G1176" s="175">
        <v>24.16</v>
      </c>
    </row>
    <row r="1177" spans="4:7" x14ac:dyDescent="0.2">
      <c r="D1177" s="180">
        <v>41300</v>
      </c>
      <c r="E1177" s="174">
        <v>6</v>
      </c>
      <c r="F1177" s="172" t="s">
        <v>274</v>
      </c>
      <c r="G1177" s="175">
        <v>23.02</v>
      </c>
    </row>
    <row r="1178" spans="4:7" x14ac:dyDescent="0.2">
      <c r="D1178" s="180">
        <v>41301</v>
      </c>
      <c r="E1178" s="174">
        <v>7</v>
      </c>
      <c r="F1178" s="172" t="s">
        <v>274</v>
      </c>
      <c r="G1178" s="175">
        <v>23.86</v>
      </c>
    </row>
    <row r="1179" spans="4:7" x14ac:dyDescent="0.2">
      <c r="D1179" s="180">
        <v>41302</v>
      </c>
      <c r="E1179" s="174">
        <v>1</v>
      </c>
      <c r="F1179" s="172" t="s">
        <v>275</v>
      </c>
      <c r="G1179" s="175">
        <v>22.54</v>
      </c>
    </row>
    <row r="1180" spans="4:7" x14ac:dyDescent="0.2">
      <c r="D1180" s="180">
        <v>41303</v>
      </c>
      <c r="E1180" s="174">
        <v>2</v>
      </c>
      <c r="F1180" s="172" t="s">
        <v>275</v>
      </c>
      <c r="G1180" s="175">
        <v>22.7</v>
      </c>
    </row>
    <row r="1181" spans="4:7" x14ac:dyDescent="0.2">
      <c r="D1181" s="180">
        <v>41304</v>
      </c>
      <c r="E1181" s="174">
        <v>3</v>
      </c>
      <c r="F1181" s="172" t="s">
        <v>275</v>
      </c>
      <c r="G1181" s="175">
        <v>23.46</v>
      </c>
    </row>
    <row r="1182" spans="4:7" x14ac:dyDescent="0.2">
      <c r="D1182" s="180">
        <v>41305</v>
      </c>
      <c r="E1182" s="174">
        <v>4</v>
      </c>
      <c r="F1182" s="172" t="s">
        <v>275</v>
      </c>
      <c r="G1182" s="175">
        <v>21.54</v>
      </c>
    </row>
    <row r="1183" spans="4:7" x14ac:dyDescent="0.2">
      <c r="D1183" s="180">
        <v>41306</v>
      </c>
      <c r="E1183" s="174">
        <v>5</v>
      </c>
      <c r="F1183" s="172" t="s">
        <v>275</v>
      </c>
      <c r="G1183" s="175">
        <v>23.86</v>
      </c>
    </row>
    <row r="1184" spans="4:7" x14ac:dyDescent="0.2">
      <c r="D1184" s="180">
        <v>41307</v>
      </c>
      <c r="E1184" s="174">
        <v>6</v>
      </c>
      <c r="F1184" s="172" t="s">
        <v>274</v>
      </c>
      <c r="G1184" s="175">
        <v>22.42</v>
      </c>
    </row>
    <row r="1185" spans="4:7" x14ac:dyDescent="0.2">
      <c r="D1185" s="180">
        <v>41308</v>
      </c>
      <c r="E1185" s="174">
        <v>7</v>
      </c>
      <c r="F1185" s="172" t="s">
        <v>274</v>
      </c>
      <c r="G1185" s="175">
        <v>23.6</v>
      </c>
    </row>
    <row r="1186" spans="4:7" x14ac:dyDescent="0.2">
      <c r="D1186" s="180">
        <v>41309</v>
      </c>
      <c r="E1186" s="174">
        <v>1</v>
      </c>
      <c r="F1186" s="172" t="s">
        <v>275</v>
      </c>
      <c r="G1186" s="175">
        <v>23.56</v>
      </c>
    </row>
    <row r="1187" spans="4:7" x14ac:dyDescent="0.2">
      <c r="D1187" s="180">
        <v>41310</v>
      </c>
      <c r="E1187" s="174">
        <v>2</v>
      </c>
      <c r="F1187" s="172" t="s">
        <v>275</v>
      </c>
      <c r="G1187" s="175">
        <v>22.88</v>
      </c>
    </row>
    <row r="1188" spans="4:7" x14ac:dyDescent="0.2">
      <c r="D1188" s="180">
        <v>41311</v>
      </c>
      <c r="E1188" s="174">
        <v>3</v>
      </c>
      <c r="F1188" s="172" t="s">
        <v>275</v>
      </c>
      <c r="G1188" s="175">
        <v>21.96</v>
      </c>
    </row>
    <row r="1189" spans="4:7" x14ac:dyDescent="0.2">
      <c r="D1189" s="180">
        <v>41312</v>
      </c>
      <c r="E1189" s="174">
        <v>4</v>
      </c>
      <c r="F1189" s="172" t="s">
        <v>275</v>
      </c>
      <c r="G1189" s="175">
        <v>23.5</v>
      </c>
    </row>
    <row r="1190" spans="4:7" x14ac:dyDescent="0.2">
      <c r="D1190" s="180">
        <v>41313</v>
      </c>
      <c r="E1190" s="174">
        <v>5</v>
      </c>
      <c r="F1190" s="172" t="s">
        <v>275</v>
      </c>
      <c r="G1190" s="175">
        <v>24.04</v>
      </c>
    </row>
    <row r="1191" spans="4:7" x14ac:dyDescent="0.2">
      <c r="D1191" s="180">
        <v>41314</v>
      </c>
      <c r="E1191" s="174">
        <v>6</v>
      </c>
      <c r="F1191" s="172" t="s">
        <v>274</v>
      </c>
      <c r="G1191" s="175">
        <v>24.26</v>
      </c>
    </row>
    <row r="1192" spans="4:7" x14ac:dyDescent="0.2">
      <c r="D1192" s="180">
        <v>41315</v>
      </c>
      <c r="E1192" s="174">
        <v>7</v>
      </c>
      <c r="F1192" s="172" t="s">
        <v>274</v>
      </c>
      <c r="G1192" s="175">
        <v>24.32</v>
      </c>
    </row>
    <row r="1193" spans="4:7" x14ac:dyDescent="0.2">
      <c r="D1193" s="180">
        <v>41316</v>
      </c>
      <c r="E1193" s="174">
        <v>1</v>
      </c>
      <c r="F1193" s="172" t="s">
        <v>275</v>
      </c>
      <c r="G1193" s="175">
        <v>24.08</v>
      </c>
    </row>
    <row r="1194" spans="4:7" x14ac:dyDescent="0.2">
      <c r="D1194" s="180">
        <v>41317</v>
      </c>
      <c r="E1194" s="174">
        <v>8</v>
      </c>
      <c r="F1194" s="172" t="s">
        <v>274</v>
      </c>
      <c r="G1194" s="175">
        <v>24.14</v>
      </c>
    </row>
    <row r="1195" spans="4:7" x14ac:dyDescent="0.2">
      <c r="D1195" s="180">
        <v>41318</v>
      </c>
      <c r="E1195" s="174">
        <v>3</v>
      </c>
      <c r="F1195" s="172" t="s">
        <v>275</v>
      </c>
      <c r="G1195" s="175">
        <v>24.58</v>
      </c>
    </row>
    <row r="1196" spans="4:7" x14ac:dyDescent="0.2">
      <c r="D1196" s="180">
        <v>41319</v>
      </c>
      <c r="E1196" s="174">
        <v>4</v>
      </c>
      <c r="F1196" s="172" t="s">
        <v>275</v>
      </c>
      <c r="G1196" s="175">
        <v>24.58</v>
      </c>
    </row>
    <row r="1197" spans="4:7" x14ac:dyDescent="0.2">
      <c r="D1197" s="180">
        <v>41320</v>
      </c>
      <c r="E1197" s="174">
        <v>5</v>
      </c>
      <c r="F1197" s="172" t="s">
        <v>275</v>
      </c>
      <c r="G1197" s="175">
        <v>25.36</v>
      </c>
    </row>
    <row r="1198" spans="4:7" x14ac:dyDescent="0.2">
      <c r="D1198" s="180">
        <v>41321</v>
      </c>
      <c r="E1198" s="174">
        <v>6</v>
      </c>
      <c r="F1198" s="172" t="s">
        <v>274</v>
      </c>
      <c r="G1198" s="175">
        <v>24.88</v>
      </c>
    </row>
    <row r="1199" spans="4:7" x14ac:dyDescent="0.2">
      <c r="D1199" s="180">
        <v>41322</v>
      </c>
      <c r="E1199" s="174">
        <v>7</v>
      </c>
      <c r="F1199" s="172" t="s">
        <v>274</v>
      </c>
      <c r="G1199" s="175">
        <v>24.52</v>
      </c>
    </row>
    <row r="1200" spans="4:7" x14ac:dyDescent="0.2">
      <c r="D1200" s="180">
        <v>41323</v>
      </c>
      <c r="E1200" s="174">
        <v>1</v>
      </c>
      <c r="F1200" s="172" t="s">
        <v>275</v>
      </c>
      <c r="G1200" s="175">
        <v>24.8</v>
      </c>
    </row>
    <row r="1201" spans="4:7" x14ac:dyDescent="0.2">
      <c r="D1201" s="180">
        <v>41324</v>
      </c>
      <c r="E1201" s="174">
        <v>2</v>
      </c>
      <c r="F1201" s="172" t="s">
        <v>275</v>
      </c>
      <c r="G1201" s="175">
        <v>24.62</v>
      </c>
    </row>
    <row r="1202" spans="4:7" x14ac:dyDescent="0.2">
      <c r="D1202" s="180">
        <v>41325</v>
      </c>
      <c r="E1202" s="174">
        <v>3</v>
      </c>
      <c r="F1202" s="172" t="s">
        <v>275</v>
      </c>
      <c r="G1202" s="175">
        <v>23.76</v>
      </c>
    </row>
    <row r="1203" spans="4:7" x14ac:dyDescent="0.2">
      <c r="D1203" s="180">
        <v>41326</v>
      </c>
      <c r="E1203" s="174">
        <v>4</v>
      </c>
      <c r="F1203" s="172" t="s">
        <v>275</v>
      </c>
      <c r="G1203" s="175">
        <v>23.42</v>
      </c>
    </row>
    <row r="1204" spans="4:7" x14ac:dyDescent="0.2">
      <c r="D1204" s="180">
        <v>41327</v>
      </c>
      <c r="E1204" s="174">
        <v>5</v>
      </c>
      <c r="F1204" s="172" t="s">
        <v>275</v>
      </c>
      <c r="G1204" s="175">
        <v>23.72</v>
      </c>
    </row>
    <row r="1205" spans="4:7" x14ac:dyDescent="0.2">
      <c r="D1205" s="180">
        <v>41328</v>
      </c>
      <c r="E1205" s="174">
        <v>6</v>
      </c>
      <c r="F1205" s="172" t="s">
        <v>274</v>
      </c>
      <c r="G1205" s="175">
        <v>24.24</v>
      </c>
    </row>
    <row r="1206" spans="4:7" x14ac:dyDescent="0.2">
      <c r="D1206" s="180">
        <v>41329</v>
      </c>
      <c r="E1206" s="174">
        <v>7</v>
      </c>
      <c r="F1206" s="172" t="s">
        <v>274</v>
      </c>
      <c r="G1206" s="175">
        <v>23.5</v>
      </c>
    </row>
    <row r="1207" spans="4:7" x14ac:dyDescent="0.2">
      <c r="D1207" s="180">
        <v>41330</v>
      </c>
      <c r="E1207" s="174">
        <v>1</v>
      </c>
      <c r="F1207" s="172" t="s">
        <v>275</v>
      </c>
      <c r="G1207" s="175">
        <v>24.36</v>
      </c>
    </row>
    <row r="1208" spans="4:7" x14ac:dyDescent="0.2">
      <c r="D1208" s="180">
        <v>41331</v>
      </c>
      <c r="E1208" s="174">
        <v>2</v>
      </c>
      <c r="F1208" s="172" t="s">
        <v>275</v>
      </c>
      <c r="G1208" s="175">
        <v>25.56</v>
      </c>
    </row>
    <row r="1209" spans="4:7" x14ac:dyDescent="0.2">
      <c r="D1209" s="180">
        <v>41332</v>
      </c>
      <c r="E1209" s="174">
        <v>3</v>
      </c>
      <c r="F1209" s="172" t="s">
        <v>275</v>
      </c>
      <c r="G1209" s="175">
        <v>24.78</v>
      </c>
    </row>
    <row r="1210" spans="4:7" x14ac:dyDescent="0.2">
      <c r="D1210" s="180">
        <v>41333</v>
      </c>
      <c r="E1210" s="174">
        <v>4</v>
      </c>
      <c r="F1210" s="172" t="s">
        <v>275</v>
      </c>
      <c r="G1210" s="175">
        <v>24.32</v>
      </c>
    </row>
    <row r="1211" spans="4:7" x14ac:dyDescent="0.2">
      <c r="D1211" s="180">
        <v>41334</v>
      </c>
      <c r="E1211" s="174">
        <v>5</v>
      </c>
      <c r="F1211" s="172" t="s">
        <v>275</v>
      </c>
      <c r="G1211" s="175">
        <v>21.5</v>
      </c>
    </row>
    <row r="1212" spans="4:7" x14ac:dyDescent="0.2">
      <c r="D1212" s="180">
        <v>41335</v>
      </c>
      <c r="E1212" s="174">
        <v>6</v>
      </c>
      <c r="F1212" s="172" t="s">
        <v>274</v>
      </c>
      <c r="G1212" s="175">
        <v>23.46</v>
      </c>
    </row>
    <row r="1213" spans="4:7" x14ac:dyDescent="0.2">
      <c r="D1213" s="180">
        <v>41336</v>
      </c>
      <c r="E1213" s="174">
        <v>7</v>
      </c>
      <c r="F1213" s="172" t="s">
        <v>274</v>
      </c>
      <c r="G1213" s="175">
        <v>23.9</v>
      </c>
    </row>
    <row r="1214" spans="4:7" x14ac:dyDescent="0.2">
      <c r="D1214" s="180">
        <v>41337</v>
      </c>
      <c r="E1214" s="174">
        <v>1</v>
      </c>
      <c r="F1214" s="172" t="s">
        <v>275</v>
      </c>
      <c r="G1214" s="175">
        <v>24.42</v>
      </c>
    </row>
    <row r="1215" spans="4:7" x14ac:dyDescent="0.2">
      <c r="D1215" s="180">
        <v>41338</v>
      </c>
      <c r="E1215" s="174">
        <v>2</v>
      </c>
      <c r="F1215" s="172" t="s">
        <v>275</v>
      </c>
      <c r="G1215" s="175">
        <v>25.36</v>
      </c>
    </row>
    <row r="1216" spans="4:7" x14ac:dyDescent="0.2">
      <c r="D1216" s="180">
        <v>41339</v>
      </c>
      <c r="E1216" s="174">
        <v>3</v>
      </c>
      <c r="F1216" s="172" t="s">
        <v>275</v>
      </c>
      <c r="G1216" s="175">
        <v>24.44</v>
      </c>
    </row>
    <row r="1217" spans="4:7" x14ac:dyDescent="0.2">
      <c r="D1217" s="180">
        <v>41340</v>
      </c>
      <c r="E1217" s="174">
        <v>4</v>
      </c>
      <c r="F1217" s="172" t="s">
        <v>275</v>
      </c>
      <c r="G1217" s="175">
        <v>24.5</v>
      </c>
    </row>
    <row r="1218" spans="4:7" x14ac:dyDescent="0.2">
      <c r="D1218" s="180">
        <v>41341</v>
      </c>
      <c r="E1218" s="174">
        <v>5</v>
      </c>
      <c r="F1218" s="172" t="s">
        <v>275</v>
      </c>
      <c r="G1218" s="175">
        <v>25.26</v>
      </c>
    </row>
    <row r="1219" spans="4:7" x14ac:dyDescent="0.2">
      <c r="D1219" s="180">
        <v>41342</v>
      </c>
      <c r="E1219" s="174">
        <v>6</v>
      </c>
      <c r="F1219" s="172" t="s">
        <v>274</v>
      </c>
      <c r="G1219" s="175">
        <v>25.14</v>
      </c>
    </row>
    <row r="1220" spans="4:7" x14ac:dyDescent="0.2">
      <c r="D1220" s="180">
        <v>41343</v>
      </c>
      <c r="E1220" s="174">
        <v>7</v>
      </c>
      <c r="F1220" s="172" t="s">
        <v>274</v>
      </c>
      <c r="G1220" s="175">
        <v>25.54</v>
      </c>
    </row>
    <row r="1221" spans="4:7" x14ac:dyDescent="0.2">
      <c r="D1221" s="180">
        <v>41344</v>
      </c>
      <c r="E1221" s="174">
        <v>1</v>
      </c>
      <c r="F1221" s="172" t="s">
        <v>275</v>
      </c>
      <c r="G1221" s="175">
        <v>24.8</v>
      </c>
    </row>
    <row r="1222" spans="4:7" x14ac:dyDescent="0.2">
      <c r="D1222" s="180">
        <v>41345</v>
      </c>
      <c r="E1222" s="174">
        <v>2</v>
      </c>
      <c r="F1222" s="172" t="s">
        <v>275</v>
      </c>
      <c r="G1222" s="175">
        <v>26.08</v>
      </c>
    </row>
    <row r="1223" spans="4:7" x14ac:dyDescent="0.2">
      <c r="D1223" s="180">
        <v>41346</v>
      </c>
      <c r="E1223" s="174">
        <v>3</v>
      </c>
      <c r="F1223" s="172" t="s">
        <v>275</v>
      </c>
      <c r="G1223" s="175">
        <v>25.8</v>
      </c>
    </row>
    <row r="1224" spans="4:7" x14ac:dyDescent="0.2">
      <c r="D1224" s="180">
        <v>41347</v>
      </c>
      <c r="E1224" s="174">
        <v>4</v>
      </c>
      <c r="F1224" s="172" t="s">
        <v>275</v>
      </c>
      <c r="G1224" s="175">
        <v>25.3</v>
      </c>
    </row>
    <row r="1225" spans="4:7" x14ac:dyDescent="0.2">
      <c r="D1225" s="180">
        <v>41348</v>
      </c>
      <c r="E1225" s="174">
        <v>5</v>
      </c>
      <c r="F1225" s="172" t="s">
        <v>275</v>
      </c>
      <c r="G1225" s="175">
        <v>24.4</v>
      </c>
    </row>
    <row r="1226" spans="4:7" x14ac:dyDescent="0.2">
      <c r="D1226" s="180">
        <v>41349</v>
      </c>
      <c r="E1226" s="174">
        <v>6</v>
      </c>
      <c r="F1226" s="172" t="s">
        <v>274</v>
      </c>
      <c r="G1226" s="175">
        <v>24.28</v>
      </c>
    </row>
    <row r="1227" spans="4:7" x14ac:dyDescent="0.2">
      <c r="D1227" s="180">
        <v>41350</v>
      </c>
      <c r="E1227" s="174">
        <v>7</v>
      </c>
      <c r="F1227" s="172" t="s">
        <v>274</v>
      </c>
      <c r="G1227" s="175">
        <v>25.7</v>
      </c>
    </row>
    <row r="1228" spans="4:7" x14ac:dyDescent="0.2">
      <c r="D1228" s="180">
        <v>41351</v>
      </c>
      <c r="E1228" s="174">
        <v>1</v>
      </c>
      <c r="F1228" s="172" t="s">
        <v>275</v>
      </c>
      <c r="G1228" s="175">
        <v>24.12</v>
      </c>
    </row>
    <row r="1229" spans="4:7" x14ac:dyDescent="0.2">
      <c r="D1229" s="180">
        <v>41352</v>
      </c>
      <c r="E1229" s="174">
        <v>2</v>
      </c>
      <c r="F1229" s="172" t="s">
        <v>275</v>
      </c>
      <c r="G1229" s="175">
        <v>21.46</v>
      </c>
    </row>
    <row r="1230" spans="4:7" x14ac:dyDescent="0.2">
      <c r="D1230" s="180">
        <v>41353</v>
      </c>
      <c r="E1230" s="174">
        <v>3</v>
      </c>
      <c r="F1230" s="172" t="s">
        <v>275</v>
      </c>
      <c r="G1230" s="175">
        <v>23.12</v>
      </c>
    </row>
    <row r="1231" spans="4:7" x14ac:dyDescent="0.2">
      <c r="D1231" s="180">
        <v>41354</v>
      </c>
      <c r="E1231" s="174">
        <v>4</v>
      </c>
      <c r="F1231" s="172" t="s">
        <v>275</v>
      </c>
      <c r="G1231" s="175">
        <v>23.32</v>
      </c>
    </row>
    <row r="1232" spans="4:7" x14ac:dyDescent="0.2">
      <c r="D1232" s="180">
        <v>41355</v>
      </c>
      <c r="E1232" s="174">
        <v>5</v>
      </c>
      <c r="F1232" s="172" t="s">
        <v>275</v>
      </c>
      <c r="G1232" s="175">
        <v>23.44</v>
      </c>
    </row>
    <row r="1233" spans="4:7" x14ac:dyDescent="0.2">
      <c r="D1233" s="180">
        <v>41356</v>
      </c>
      <c r="E1233" s="174">
        <v>6</v>
      </c>
      <c r="F1233" s="172" t="s">
        <v>274</v>
      </c>
      <c r="G1233" s="175">
        <v>23.24</v>
      </c>
    </row>
    <row r="1234" spans="4:7" x14ac:dyDescent="0.2">
      <c r="D1234" s="180">
        <v>41357</v>
      </c>
      <c r="E1234" s="174">
        <v>7</v>
      </c>
      <c r="F1234" s="172" t="s">
        <v>274</v>
      </c>
      <c r="G1234" s="175">
        <v>22.8</v>
      </c>
    </row>
    <row r="1235" spans="4:7" x14ac:dyDescent="0.2">
      <c r="D1235" s="180">
        <v>41358</v>
      </c>
      <c r="E1235" s="174">
        <v>1</v>
      </c>
      <c r="F1235" s="172" t="s">
        <v>275</v>
      </c>
      <c r="G1235" s="175">
        <v>21.66</v>
      </c>
    </row>
    <row r="1236" spans="4:7" x14ac:dyDescent="0.2">
      <c r="D1236" s="180">
        <v>41359</v>
      </c>
      <c r="E1236" s="174">
        <v>2</v>
      </c>
      <c r="F1236" s="172" t="s">
        <v>275</v>
      </c>
      <c r="G1236" s="175">
        <v>23.12</v>
      </c>
    </row>
    <row r="1237" spans="4:7" x14ac:dyDescent="0.2">
      <c r="D1237" s="180">
        <v>41360</v>
      </c>
      <c r="E1237" s="174">
        <v>3</v>
      </c>
      <c r="F1237" s="172" t="s">
        <v>275</v>
      </c>
      <c r="G1237" s="175">
        <v>22.28</v>
      </c>
    </row>
    <row r="1238" spans="4:7" x14ac:dyDescent="0.2">
      <c r="D1238" s="180">
        <v>41361</v>
      </c>
      <c r="E1238" s="174">
        <v>4</v>
      </c>
      <c r="F1238" s="172" t="s">
        <v>275</v>
      </c>
      <c r="G1238" s="175">
        <v>21.48</v>
      </c>
    </row>
    <row r="1239" spans="4:7" x14ac:dyDescent="0.2">
      <c r="D1239" s="180">
        <v>41362</v>
      </c>
      <c r="E1239" s="174">
        <v>8</v>
      </c>
      <c r="F1239" s="172" t="s">
        <v>274</v>
      </c>
      <c r="G1239" s="175">
        <v>21.06</v>
      </c>
    </row>
    <row r="1240" spans="4:7" x14ac:dyDescent="0.2">
      <c r="D1240" s="180">
        <v>41363</v>
      </c>
      <c r="E1240" s="174">
        <v>6</v>
      </c>
      <c r="F1240" s="172" t="s">
        <v>274</v>
      </c>
      <c r="G1240" s="175">
        <v>20.440000000000001</v>
      </c>
    </row>
    <row r="1241" spans="4:7" x14ac:dyDescent="0.2">
      <c r="D1241" s="180">
        <v>41364</v>
      </c>
      <c r="E1241" s="174">
        <v>7</v>
      </c>
      <c r="F1241" s="172" t="s">
        <v>274</v>
      </c>
      <c r="G1241" s="175">
        <v>21.44</v>
      </c>
    </row>
    <row r="1242" spans="4:7" x14ac:dyDescent="0.2">
      <c r="D1242" s="180">
        <v>41365</v>
      </c>
      <c r="E1242" s="174">
        <v>1</v>
      </c>
      <c r="F1242" s="172" t="s">
        <v>275</v>
      </c>
      <c r="G1242" s="175">
        <v>22.92</v>
      </c>
    </row>
    <row r="1243" spans="4:7" x14ac:dyDescent="0.2">
      <c r="D1243" s="180">
        <v>41366</v>
      </c>
      <c r="E1243" s="174">
        <v>2</v>
      </c>
      <c r="F1243" s="172" t="s">
        <v>275</v>
      </c>
      <c r="G1243" s="175">
        <v>23.64</v>
      </c>
    </row>
    <row r="1244" spans="4:7" x14ac:dyDescent="0.2">
      <c r="D1244" s="180">
        <v>41367</v>
      </c>
      <c r="E1244" s="174">
        <v>3</v>
      </c>
      <c r="F1244" s="172" t="s">
        <v>275</v>
      </c>
      <c r="G1244" s="175">
        <v>23.7</v>
      </c>
    </row>
    <row r="1245" spans="4:7" x14ac:dyDescent="0.2">
      <c r="D1245" s="180">
        <v>41368</v>
      </c>
      <c r="E1245" s="174">
        <v>4</v>
      </c>
      <c r="F1245" s="172" t="s">
        <v>275</v>
      </c>
      <c r="G1245" s="175">
        <v>23.96</v>
      </c>
    </row>
    <row r="1246" spans="4:7" x14ac:dyDescent="0.2">
      <c r="D1246" s="180">
        <v>41369</v>
      </c>
      <c r="E1246" s="174">
        <v>5</v>
      </c>
      <c r="F1246" s="172" t="s">
        <v>275</v>
      </c>
      <c r="G1246" s="175">
        <v>22.18</v>
      </c>
    </row>
    <row r="1247" spans="4:7" x14ac:dyDescent="0.2">
      <c r="D1247" s="180">
        <v>41370</v>
      </c>
      <c r="E1247" s="174">
        <v>6</v>
      </c>
      <c r="F1247" s="172" t="s">
        <v>274</v>
      </c>
      <c r="G1247" s="175">
        <v>22.98</v>
      </c>
    </row>
    <row r="1248" spans="4:7" x14ac:dyDescent="0.2">
      <c r="D1248" s="180">
        <v>41371</v>
      </c>
      <c r="E1248" s="174">
        <v>7</v>
      </c>
      <c r="F1248" s="172" t="s">
        <v>274</v>
      </c>
      <c r="G1248" s="175">
        <v>24</v>
      </c>
    </row>
    <row r="1249" spans="4:7" x14ac:dyDescent="0.2">
      <c r="D1249" s="180">
        <v>41372</v>
      </c>
      <c r="E1249" s="174">
        <v>1</v>
      </c>
      <c r="F1249" s="172" t="s">
        <v>275</v>
      </c>
      <c r="G1249" s="175">
        <v>23.14</v>
      </c>
    </row>
    <row r="1250" spans="4:7" x14ac:dyDescent="0.2">
      <c r="D1250" s="180">
        <v>41373</v>
      </c>
      <c r="E1250" s="174">
        <v>2</v>
      </c>
      <c r="F1250" s="172" t="s">
        <v>275</v>
      </c>
      <c r="G1250" s="175">
        <v>23.42</v>
      </c>
    </row>
    <row r="1251" spans="4:7" x14ac:dyDescent="0.2">
      <c r="D1251" s="180">
        <v>41374</v>
      </c>
      <c r="E1251" s="174">
        <v>3</v>
      </c>
      <c r="F1251" s="172" t="s">
        <v>275</v>
      </c>
      <c r="G1251" s="175">
        <v>21.5</v>
      </c>
    </row>
    <row r="1252" spans="4:7" x14ac:dyDescent="0.2">
      <c r="D1252" s="180">
        <v>41375</v>
      </c>
      <c r="E1252" s="174">
        <v>4</v>
      </c>
      <c r="F1252" s="172" t="s">
        <v>275</v>
      </c>
      <c r="G1252" s="175">
        <v>21.36</v>
      </c>
    </row>
    <row r="1253" spans="4:7" x14ac:dyDescent="0.2">
      <c r="D1253" s="180">
        <v>41376</v>
      </c>
      <c r="E1253" s="174">
        <v>5</v>
      </c>
      <c r="F1253" s="172" t="s">
        <v>275</v>
      </c>
      <c r="G1253" s="175">
        <v>22.86</v>
      </c>
    </row>
    <row r="1254" spans="4:7" x14ac:dyDescent="0.2">
      <c r="D1254" s="180">
        <v>41377</v>
      </c>
      <c r="E1254" s="174">
        <v>6</v>
      </c>
      <c r="F1254" s="172" t="s">
        <v>274</v>
      </c>
      <c r="G1254" s="175">
        <v>21.58</v>
      </c>
    </row>
    <row r="1255" spans="4:7" x14ac:dyDescent="0.2">
      <c r="D1255" s="180">
        <v>41378</v>
      </c>
      <c r="E1255" s="174">
        <v>7</v>
      </c>
      <c r="F1255" s="172" t="s">
        <v>274</v>
      </c>
      <c r="G1255" s="175">
        <v>21.88</v>
      </c>
    </row>
    <row r="1256" spans="4:7" x14ac:dyDescent="0.2">
      <c r="D1256" s="180">
        <v>41379</v>
      </c>
      <c r="E1256" s="174">
        <v>1</v>
      </c>
      <c r="F1256" s="172" t="s">
        <v>275</v>
      </c>
      <c r="G1256" s="175">
        <v>22.86</v>
      </c>
    </row>
    <row r="1257" spans="4:7" x14ac:dyDescent="0.2">
      <c r="D1257" s="180">
        <v>41380</v>
      </c>
      <c r="E1257" s="174">
        <v>2</v>
      </c>
      <c r="F1257" s="172" t="s">
        <v>275</v>
      </c>
      <c r="G1257" s="175">
        <v>22.12</v>
      </c>
    </row>
    <row r="1258" spans="4:7" x14ac:dyDescent="0.2">
      <c r="D1258" s="180">
        <v>41381</v>
      </c>
      <c r="E1258" s="174">
        <v>3</v>
      </c>
      <c r="F1258" s="172" t="s">
        <v>275</v>
      </c>
      <c r="G1258" s="175">
        <v>20.72</v>
      </c>
    </row>
    <row r="1259" spans="4:7" x14ac:dyDescent="0.2">
      <c r="D1259" s="180">
        <v>41382</v>
      </c>
      <c r="E1259" s="174">
        <v>4</v>
      </c>
      <c r="F1259" s="172" t="s">
        <v>275</v>
      </c>
      <c r="G1259" s="175">
        <v>21.08</v>
      </c>
    </row>
    <row r="1260" spans="4:7" x14ac:dyDescent="0.2">
      <c r="D1260" s="180">
        <v>41383</v>
      </c>
      <c r="E1260" s="174">
        <v>5</v>
      </c>
      <c r="F1260" s="172" t="s">
        <v>275</v>
      </c>
      <c r="G1260" s="175">
        <v>21.26</v>
      </c>
    </row>
    <row r="1261" spans="4:7" x14ac:dyDescent="0.2">
      <c r="D1261" s="180">
        <v>41384</v>
      </c>
      <c r="E1261" s="174">
        <v>6</v>
      </c>
      <c r="F1261" s="172" t="s">
        <v>274</v>
      </c>
      <c r="G1261" s="175">
        <v>20.94</v>
      </c>
    </row>
    <row r="1262" spans="4:7" x14ac:dyDescent="0.2">
      <c r="D1262" s="180">
        <v>41385</v>
      </c>
      <c r="E1262" s="174">
        <v>8</v>
      </c>
      <c r="F1262" s="172" t="s">
        <v>274</v>
      </c>
      <c r="G1262" s="175">
        <v>18.96</v>
      </c>
    </row>
    <row r="1263" spans="4:7" x14ac:dyDescent="0.2">
      <c r="D1263" s="180">
        <v>41386</v>
      </c>
      <c r="E1263" s="174">
        <v>1</v>
      </c>
      <c r="F1263" s="172" t="s">
        <v>275</v>
      </c>
      <c r="G1263" s="175">
        <v>19.239999999999998</v>
      </c>
    </row>
    <row r="1264" spans="4:7" x14ac:dyDescent="0.2">
      <c r="D1264" s="180">
        <v>41387</v>
      </c>
      <c r="E1264" s="174">
        <v>2</v>
      </c>
      <c r="F1264" s="172" t="s">
        <v>275</v>
      </c>
      <c r="G1264" s="175">
        <v>19.72</v>
      </c>
    </row>
    <row r="1265" spans="4:7" x14ac:dyDescent="0.2">
      <c r="D1265" s="180">
        <v>41388</v>
      </c>
      <c r="E1265" s="174">
        <v>3</v>
      </c>
      <c r="F1265" s="172" t="s">
        <v>275</v>
      </c>
      <c r="G1265" s="175">
        <v>19.84</v>
      </c>
    </row>
    <row r="1266" spans="4:7" x14ac:dyDescent="0.2">
      <c r="D1266" s="180">
        <v>41389</v>
      </c>
      <c r="E1266" s="174">
        <v>4</v>
      </c>
      <c r="F1266" s="172" t="s">
        <v>275</v>
      </c>
      <c r="G1266" s="175">
        <v>19.32</v>
      </c>
    </row>
    <row r="1267" spans="4:7" x14ac:dyDescent="0.2">
      <c r="D1267" s="180">
        <v>41390</v>
      </c>
      <c r="E1267" s="174">
        <v>5</v>
      </c>
      <c r="F1267" s="172" t="s">
        <v>275</v>
      </c>
      <c r="G1267" s="175">
        <v>19.84</v>
      </c>
    </row>
    <row r="1268" spans="4:7" x14ac:dyDescent="0.2">
      <c r="D1268" s="180">
        <v>41391</v>
      </c>
      <c r="E1268" s="174">
        <v>6</v>
      </c>
      <c r="F1268" s="172" t="s">
        <v>274</v>
      </c>
      <c r="G1268" s="175">
        <v>18.96</v>
      </c>
    </row>
    <row r="1269" spans="4:7" x14ac:dyDescent="0.2">
      <c r="D1269" s="180">
        <v>41392</v>
      </c>
      <c r="E1269" s="174">
        <v>7</v>
      </c>
      <c r="F1269" s="172" t="s">
        <v>274</v>
      </c>
      <c r="G1269" s="175">
        <v>18.62</v>
      </c>
    </row>
    <row r="1270" spans="4:7" x14ac:dyDescent="0.2">
      <c r="D1270" s="180">
        <v>41393</v>
      </c>
      <c r="E1270" s="174">
        <v>1</v>
      </c>
      <c r="F1270" s="172" t="s">
        <v>275</v>
      </c>
      <c r="G1270" s="175">
        <v>18.86</v>
      </c>
    </row>
    <row r="1271" spans="4:7" x14ac:dyDescent="0.2">
      <c r="D1271" s="180">
        <v>41394</v>
      </c>
      <c r="E1271" s="174">
        <v>2</v>
      </c>
      <c r="F1271" s="172" t="s">
        <v>275</v>
      </c>
      <c r="G1271" s="175">
        <v>20.239999999999998</v>
      </c>
    </row>
    <row r="1272" spans="4:7" x14ac:dyDescent="0.2">
      <c r="D1272" s="180">
        <v>41395</v>
      </c>
      <c r="E1272" s="174">
        <v>8</v>
      </c>
      <c r="F1272" s="172" t="s">
        <v>274</v>
      </c>
      <c r="G1272" s="175">
        <v>21.94</v>
      </c>
    </row>
    <row r="1273" spans="4:7" x14ac:dyDescent="0.2">
      <c r="D1273" s="180">
        <v>41396</v>
      </c>
      <c r="E1273" s="174">
        <v>4</v>
      </c>
      <c r="F1273" s="172" t="s">
        <v>275</v>
      </c>
      <c r="G1273" s="175">
        <v>20.94</v>
      </c>
    </row>
    <row r="1274" spans="4:7" x14ac:dyDescent="0.2">
      <c r="D1274" s="180">
        <v>41397</v>
      </c>
      <c r="E1274" s="174">
        <v>5</v>
      </c>
      <c r="F1274" s="172" t="s">
        <v>275</v>
      </c>
      <c r="G1274" s="175">
        <v>20.18</v>
      </c>
    </row>
    <row r="1275" spans="4:7" x14ac:dyDescent="0.2">
      <c r="D1275" s="180">
        <v>41398</v>
      </c>
      <c r="E1275" s="174">
        <v>6</v>
      </c>
      <c r="F1275" s="172" t="s">
        <v>274</v>
      </c>
      <c r="G1275" s="175">
        <v>19.48</v>
      </c>
    </row>
    <row r="1276" spans="4:7" x14ac:dyDescent="0.2">
      <c r="D1276" s="180">
        <v>41399</v>
      </c>
      <c r="E1276" s="174">
        <v>7</v>
      </c>
      <c r="F1276" s="172" t="s">
        <v>274</v>
      </c>
      <c r="G1276" s="175">
        <v>19.68</v>
      </c>
    </row>
    <row r="1277" spans="4:7" x14ac:dyDescent="0.2">
      <c r="D1277" s="180">
        <v>41400</v>
      </c>
      <c r="E1277" s="174">
        <v>1</v>
      </c>
      <c r="F1277" s="172" t="s">
        <v>275</v>
      </c>
      <c r="G1277" s="175">
        <v>20.2</v>
      </c>
    </row>
    <row r="1278" spans="4:7" x14ac:dyDescent="0.2">
      <c r="D1278" s="180">
        <v>41401</v>
      </c>
      <c r="E1278" s="174">
        <v>2</v>
      </c>
      <c r="F1278" s="172" t="s">
        <v>275</v>
      </c>
      <c r="G1278" s="175">
        <v>21.5</v>
      </c>
    </row>
    <row r="1279" spans="4:7" x14ac:dyDescent="0.2">
      <c r="D1279" s="180">
        <v>41402</v>
      </c>
      <c r="E1279" s="174">
        <v>3</v>
      </c>
      <c r="F1279" s="172" t="s">
        <v>275</v>
      </c>
      <c r="G1279" s="175">
        <v>17.5</v>
      </c>
    </row>
    <row r="1280" spans="4:7" x14ac:dyDescent="0.2">
      <c r="D1280" s="180">
        <v>41403</v>
      </c>
      <c r="E1280" s="174">
        <v>4</v>
      </c>
      <c r="F1280" s="172" t="s">
        <v>275</v>
      </c>
      <c r="G1280" s="175">
        <v>19.18</v>
      </c>
    </row>
    <row r="1281" spans="4:7" x14ac:dyDescent="0.2">
      <c r="D1281" s="180">
        <v>41404</v>
      </c>
      <c r="E1281" s="174">
        <v>5</v>
      </c>
      <c r="F1281" s="172" t="s">
        <v>275</v>
      </c>
      <c r="G1281" s="175">
        <v>19.34</v>
      </c>
    </row>
    <row r="1282" spans="4:7" x14ac:dyDescent="0.2">
      <c r="D1282" s="180">
        <v>41405</v>
      </c>
      <c r="E1282" s="174">
        <v>6</v>
      </c>
      <c r="F1282" s="172" t="s">
        <v>274</v>
      </c>
      <c r="G1282" s="175">
        <v>17.8</v>
      </c>
    </row>
    <row r="1283" spans="4:7" x14ac:dyDescent="0.2">
      <c r="D1283" s="180">
        <v>41406</v>
      </c>
      <c r="E1283" s="174">
        <v>7</v>
      </c>
      <c r="F1283" s="172" t="s">
        <v>274</v>
      </c>
      <c r="G1283" s="175">
        <v>18.399999999999999</v>
      </c>
    </row>
    <row r="1284" spans="4:7" x14ac:dyDescent="0.2">
      <c r="D1284" s="180">
        <v>41407</v>
      </c>
      <c r="E1284" s="174">
        <v>1</v>
      </c>
      <c r="F1284" s="172" t="s">
        <v>275</v>
      </c>
      <c r="G1284" s="175">
        <v>20.36</v>
      </c>
    </row>
    <row r="1285" spans="4:7" x14ac:dyDescent="0.2">
      <c r="D1285" s="180">
        <v>41408</v>
      </c>
      <c r="E1285" s="174">
        <v>2</v>
      </c>
      <c r="F1285" s="172" t="s">
        <v>275</v>
      </c>
      <c r="G1285" s="175">
        <v>21.26</v>
      </c>
    </row>
    <row r="1286" spans="4:7" x14ac:dyDescent="0.2">
      <c r="D1286" s="180">
        <v>41409</v>
      </c>
      <c r="E1286" s="174">
        <v>3</v>
      </c>
      <c r="F1286" s="172" t="s">
        <v>275</v>
      </c>
      <c r="G1286" s="175">
        <v>21.12</v>
      </c>
    </row>
    <row r="1287" spans="4:7" x14ac:dyDescent="0.2">
      <c r="D1287" s="180">
        <v>41410</v>
      </c>
      <c r="E1287" s="174">
        <v>4</v>
      </c>
      <c r="F1287" s="172" t="s">
        <v>275</v>
      </c>
      <c r="G1287" s="175">
        <v>20.86</v>
      </c>
    </row>
    <row r="1288" spans="4:7" x14ac:dyDescent="0.2">
      <c r="D1288" s="180">
        <v>41411</v>
      </c>
      <c r="E1288" s="174">
        <v>5</v>
      </c>
      <c r="F1288" s="172" t="s">
        <v>275</v>
      </c>
      <c r="G1288" s="175">
        <v>21.28</v>
      </c>
    </row>
    <row r="1289" spans="4:7" x14ac:dyDescent="0.2">
      <c r="D1289" s="180">
        <v>41412</v>
      </c>
      <c r="E1289" s="174">
        <v>6</v>
      </c>
      <c r="F1289" s="172" t="s">
        <v>274</v>
      </c>
      <c r="G1289" s="175">
        <v>21.44</v>
      </c>
    </row>
    <row r="1290" spans="4:7" x14ac:dyDescent="0.2">
      <c r="D1290" s="180">
        <v>41413</v>
      </c>
      <c r="E1290" s="174">
        <v>7</v>
      </c>
      <c r="F1290" s="172" t="s">
        <v>274</v>
      </c>
      <c r="G1290" s="175">
        <v>21.18</v>
      </c>
    </row>
    <row r="1291" spans="4:7" x14ac:dyDescent="0.2">
      <c r="D1291" s="180">
        <v>41414</v>
      </c>
      <c r="E1291" s="174">
        <v>1</v>
      </c>
      <c r="F1291" s="172" t="s">
        <v>275</v>
      </c>
      <c r="G1291" s="175">
        <v>21.14</v>
      </c>
    </row>
    <row r="1292" spans="4:7" x14ac:dyDescent="0.2">
      <c r="D1292" s="180">
        <v>41415</v>
      </c>
      <c r="E1292" s="174">
        <v>2</v>
      </c>
      <c r="F1292" s="172" t="s">
        <v>275</v>
      </c>
      <c r="G1292" s="175">
        <v>21.52</v>
      </c>
    </row>
    <row r="1293" spans="4:7" x14ac:dyDescent="0.2">
      <c r="D1293" s="180">
        <v>41416</v>
      </c>
      <c r="E1293" s="174">
        <v>3</v>
      </c>
      <c r="F1293" s="172" t="s">
        <v>275</v>
      </c>
      <c r="G1293" s="175">
        <v>22.5</v>
      </c>
    </row>
    <row r="1294" spans="4:7" x14ac:dyDescent="0.2">
      <c r="D1294" s="180">
        <v>41417</v>
      </c>
      <c r="E1294" s="174">
        <v>4</v>
      </c>
      <c r="F1294" s="172" t="s">
        <v>275</v>
      </c>
      <c r="G1294" s="175">
        <v>21.32</v>
      </c>
    </row>
    <row r="1295" spans="4:7" x14ac:dyDescent="0.2">
      <c r="D1295" s="180">
        <v>41418</v>
      </c>
      <c r="E1295" s="174">
        <v>5</v>
      </c>
      <c r="F1295" s="172" t="s">
        <v>275</v>
      </c>
      <c r="G1295" s="175">
        <v>20.16</v>
      </c>
    </row>
    <row r="1296" spans="4:7" x14ac:dyDescent="0.2">
      <c r="D1296" s="180">
        <v>41419</v>
      </c>
      <c r="E1296" s="174">
        <v>6</v>
      </c>
      <c r="F1296" s="172" t="s">
        <v>274</v>
      </c>
      <c r="G1296" s="175">
        <v>18.559999999999999</v>
      </c>
    </row>
    <row r="1297" spans="4:7" x14ac:dyDescent="0.2">
      <c r="D1297" s="180">
        <v>41420</v>
      </c>
      <c r="E1297" s="174">
        <v>7</v>
      </c>
      <c r="F1297" s="172" t="s">
        <v>274</v>
      </c>
      <c r="G1297" s="175">
        <v>18.68</v>
      </c>
    </row>
    <row r="1298" spans="4:7" x14ac:dyDescent="0.2">
      <c r="D1298" s="180">
        <v>41421</v>
      </c>
      <c r="E1298" s="174">
        <v>1</v>
      </c>
      <c r="F1298" s="172" t="s">
        <v>275</v>
      </c>
      <c r="G1298" s="175">
        <v>18.899999999999999</v>
      </c>
    </row>
    <row r="1299" spans="4:7" x14ac:dyDescent="0.2">
      <c r="D1299" s="180">
        <v>41422</v>
      </c>
      <c r="E1299" s="174">
        <v>2</v>
      </c>
      <c r="F1299" s="172" t="s">
        <v>275</v>
      </c>
      <c r="G1299" s="175">
        <v>20</v>
      </c>
    </row>
    <row r="1300" spans="4:7" x14ac:dyDescent="0.2">
      <c r="D1300" s="180">
        <v>41423</v>
      </c>
      <c r="E1300" s="174">
        <v>3</v>
      </c>
      <c r="F1300" s="172" t="s">
        <v>275</v>
      </c>
      <c r="G1300" s="175">
        <v>16.72</v>
      </c>
    </row>
    <row r="1301" spans="4:7" x14ac:dyDescent="0.2">
      <c r="D1301" s="180">
        <v>41424</v>
      </c>
      <c r="E1301" s="174">
        <v>8</v>
      </c>
      <c r="F1301" s="172" t="s">
        <v>274</v>
      </c>
      <c r="G1301" s="175">
        <v>18.3</v>
      </c>
    </row>
    <row r="1302" spans="4:7" x14ac:dyDescent="0.2">
      <c r="D1302" s="180">
        <v>41425</v>
      </c>
      <c r="E1302" s="174">
        <v>5</v>
      </c>
      <c r="F1302" s="172" t="s">
        <v>275</v>
      </c>
      <c r="G1302" s="175">
        <v>20.079999999999998</v>
      </c>
    </row>
    <row r="1303" spans="4:7" x14ac:dyDescent="0.2">
      <c r="D1303" s="180">
        <v>41426</v>
      </c>
      <c r="E1303" s="174">
        <v>6</v>
      </c>
      <c r="F1303" s="172" t="s">
        <v>274</v>
      </c>
      <c r="G1303" s="175">
        <v>20</v>
      </c>
    </row>
    <row r="1304" spans="4:7" x14ac:dyDescent="0.2">
      <c r="D1304" s="180">
        <v>41427</v>
      </c>
      <c r="E1304" s="174">
        <v>7</v>
      </c>
      <c r="F1304" s="172" t="s">
        <v>274</v>
      </c>
      <c r="G1304" s="175">
        <v>20.48</v>
      </c>
    </row>
    <row r="1305" spans="4:7" x14ac:dyDescent="0.2">
      <c r="D1305" s="180">
        <v>41428</v>
      </c>
      <c r="E1305" s="174">
        <v>1</v>
      </c>
      <c r="F1305" s="172" t="s">
        <v>275</v>
      </c>
      <c r="G1305" s="175">
        <v>19.28</v>
      </c>
    </row>
    <row r="1306" spans="4:7" x14ac:dyDescent="0.2">
      <c r="D1306" s="180">
        <v>41429</v>
      </c>
      <c r="E1306" s="174">
        <v>2</v>
      </c>
      <c r="F1306" s="172" t="s">
        <v>275</v>
      </c>
      <c r="G1306" s="175">
        <v>18.579999999999998</v>
      </c>
    </row>
    <row r="1307" spans="4:7" x14ac:dyDescent="0.2">
      <c r="D1307" s="180">
        <v>41430</v>
      </c>
      <c r="E1307" s="174">
        <v>3</v>
      </c>
      <c r="F1307" s="172" t="s">
        <v>275</v>
      </c>
      <c r="G1307" s="175">
        <v>18.98</v>
      </c>
    </row>
    <row r="1308" spans="4:7" x14ac:dyDescent="0.2">
      <c r="D1308" s="180">
        <v>41431</v>
      </c>
      <c r="E1308" s="174">
        <v>4</v>
      </c>
      <c r="F1308" s="172" t="s">
        <v>275</v>
      </c>
      <c r="G1308" s="175">
        <v>19.04</v>
      </c>
    </row>
    <row r="1309" spans="4:7" x14ac:dyDescent="0.2">
      <c r="D1309" s="180">
        <v>41432</v>
      </c>
      <c r="E1309" s="174">
        <v>5</v>
      </c>
      <c r="F1309" s="172" t="s">
        <v>275</v>
      </c>
      <c r="G1309" s="175">
        <v>20.68</v>
      </c>
    </row>
    <row r="1310" spans="4:7" x14ac:dyDescent="0.2">
      <c r="D1310" s="180">
        <v>41433</v>
      </c>
      <c r="E1310" s="174">
        <v>6</v>
      </c>
      <c r="F1310" s="172" t="s">
        <v>274</v>
      </c>
      <c r="G1310" s="175">
        <v>20.84</v>
      </c>
    </row>
    <row r="1311" spans="4:7" x14ac:dyDescent="0.2">
      <c r="D1311" s="180">
        <v>41434</v>
      </c>
      <c r="E1311" s="174">
        <v>7</v>
      </c>
      <c r="F1311" s="172" t="s">
        <v>274</v>
      </c>
      <c r="G1311" s="175">
        <v>19.559999999999999</v>
      </c>
    </row>
    <row r="1312" spans="4:7" x14ac:dyDescent="0.2">
      <c r="D1312" s="180">
        <v>41435</v>
      </c>
      <c r="E1312" s="174">
        <v>1</v>
      </c>
      <c r="F1312" s="172" t="s">
        <v>275</v>
      </c>
      <c r="G1312" s="175">
        <v>18.600000000000001</v>
      </c>
    </row>
    <row r="1313" spans="4:7" x14ac:dyDescent="0.2">
      <c r="D1313" s="180">
        <v>41436</v>
      </c>
      <c r="E1313" s="174">
        <v>2</v>
      </c>
      <c r="F1313" s="172" t="s">
        <v>275</v>
      </c>
      <c r="G1313" s="175">
        <v>18.96</v>
      </c>
    </row>
    <row r="1314" spans="4:7" x14ac:dyDescent="0.2">
      <c r="D1314" s="180">
        <v>41437</v>
      </c>
      <c r="E1314" s="174">
        <v>3</v>
      </c>
      <c r="F1314" s="172" t="s">
        <v>275</v>
      </c>
      <c r="G1314" s="175">
        <v>19.559999999999999</v>
      </c>
    </row>
    <row r="1315" spans="4:7" x14ac:dyDescent="0.2">
      <c r="D1315" s="180">
        <v>41438</v>
      </c>
      <c r="E1315" s="174">
        <v>4</v>
      </c>
      <c r="F1315" s="172" t="s">
        <v>275</v>
      </c>
      <c r="G1315" s="175">
        <v>19.559999999999999</v>
      </c>
    </row>
    <row r="1316" spans="4:7" x14ac:dyDescent="0.2">
      <c r="D1316" s="180">
        <v>41439</v>
      </c>
      <c r="E1316" s="174">
        <v>5</v>
      </c>
      <c r="F1316" s="172" t="s">
        <v>275</v>
      </c>
      <c r="G1316" s="175">
        <v>19.739999999999998</v>
      </c>
    </row>
    <row r="1317" spans="4:7" x14ac:dyDescent="0.2">
      <c r="D1317" s="180">
        <v>41440</v>
      </c>
      <c r="E1317" s="174">
        <v>6</v>
      </c>
      <c r="F1317" s="172" t="s">
        <v>274</v>
      </c>
      <c r="G1317" s="175">
        <v>19.38</v>
      </c>
    </row>
    <row r="1318" spans="4:7" x14ac:dyDescent="0.2">
      <c r="D1318" s="180">
        <v>41441</v>
      </c>
      <c r="E1318" s="174">
        <v>7</v>
      </c>
      <c r="F1318" s="172" t="s">
        <v>274</v>
      </c>
      <c r="G1318" s="175">
        <v>18.78</v>
      </c>
    </row>
    <row r="1319" spans="4:7" x14ac:dyDescent="0.2">
      <c r="D1319" s="180">
        <v>41442</v>
      </c>
      <c r="E1319" s="174">
        <v>1</v>
      </c>
      <c r="F1319" s="172" t="s">
        <v>275</v>
      </c>
      <c r="G1319" s="175">
        <v>20.12</v>
      </c>
    </row>
    <row r="1320" spans="4:7" x14ac:dyDescent="0.2">
      <c r="D1320" s="180">
        <v>41443</v>
      </c>
      <c r="E1320" s="174">
        <v>2</v>
      </c>
      <c r="F1320" s="172" t="s">
        <v>275</v>
      </c>
      <c r="G1320" s="175">
        <v>20.86</v>
      </c>
    </row>
    <row r="1321" spans="4:7" x14ac:dyDescent="0.2">
      <c r="D1321" s="180">
        <v>41444</v>
      </c>
      <c r="E1321" s="174">
        <v>3</v>
      </c>
      <c r="F1321" s="172" t="s">
        <v>275</v>
      </c>
      <c r="G1321" s="175">
        <v>20.86</v>
      </c>
    </row>
    <row r="1322" spans="4:7" x14ac:dyDescent="0.2">
      <c r="D1322" s="180">
        <v>41445</v>
      </c>
      <c r="E1322" s="174">
        <v>4</v>
      </c>
      <c r="F1322" s="172" t="s">
        <v>275</v>
      </c>
      <c r="G1322" s="175">
        <v>20.5</v>
      </c>
    </row>
    <row r="1323" spans="4:7" x14ac:dyDescent="0.2">
      <c r="D1323" s="180">
        <v>41446</v>
      </c>
      <c r="E1323" s="174">
        <v>5</v>
      </c>
      <c r="F1323" s="172" t="s">
        <v>275</v>
      </c>
      <c r="G1323" s="175">
        <v>19.64</v>
      </c>
    </row>
    <row r="1324" spans="4:7" x14ac:dyDescent="0.2">
      <c r="D1324" s="180">
        <v>41447</v>
      </c>
      <c r="E1324" s="174">
        <v>6</v>
      </c>
      <c r="F1324" s="172" t="s">
        <v>274</v>
      </c>
      <c r="G1324" s="175">
        <v>20.260000000000002</v>
      </c>
    </row>
    <row r="1325" spans="4:7" x14ac:dyDescent="0.2">
      <c r="D1325" s="180">
        <v>41448</v>
      </c>
      <c r="E1325" s="174">
        <v>7</v>
      </c>
      <c r="F1325" s="172" t="s">
        <v>274</v>
      </c>
      <c r="G1325" s="175">
        <v>22.18</v>
      </c>
    </row>
    <row r="1326" spans="4:7" x14ac:dyDescent="0.2">
      <c r="D1326" s="180">
        <v>41449</v>
      </c>
      <c r="E1326" s="174">
        <v>1</v>
      </c>
      <c r="F1326" s="172" t="s">
        <v>275</v>
      </c>
      <c r="G1326" s="175">
        <v>20.86</v>
      </c>
    </row>
    <row r="1327" spans="4:7" x14ac:dyDescent="0.2">
      <c r="D1327" s="180">
        <v>41450</v>
      </c>
      <c r="E1327" s="174">
        <v>2</v>
      </c>
      <c r="F1327" s="172" t="s">
        <v>275</v>
      </c>
      <c r="G1327" s="175">
        <v>18.62</v>
      </c>
    </row>
    <row r="1328" spans="4:7" x14ac:dyDescent="0.2">
      <c r="D1328" s="180">
        <v>41451</v>
      </c>
      <c r="E1328" s="174">
        <v>3</v>
      </c>
      <c r="F1328" s="172" t="s">
        <v>275</v>
      </c>
      <c r="G1328" s="175">
        <v>19.440000000000001</v>
      </c>
    </row>
    <row r="1329" spans="4:7" x14ac:dyDescent="0.2">
      <c r="D1329" s="180">
        <v>41452</v>
      </c>
      <c r="E1329" s="174">
        <v>4</v>
      </c>
      <c r="F1329" s="172" t="s">
        <v>275</v>
      </c>
      <c r="G1329" s="175">
        <v>21.62</v>
      </c>
    </row>
    <row r="1330" spans="4:7" x14ac:dyDescent="0.2">
      <c r="D1330" s="180">
        <v>41453</v>
      </c>
      <c r="E1330" s="174">
        <v>5</v>
      </c>
      <c r="F1330" s="172" t="s">
        <v>275</v>
      </c>
      <c r="G1330" s="175">
        <v>21.12</v>
      </c>
    </row>
    <row r="1331" spans="4:7" x14ac:dyDescent="0.2">
      <c r="D1331" s="180">
        <v>41454</v>
      </c>
      <c r="E1331" s="174">
        <v>6</v>
      </c>
      <c r="F1331" s="172" t="s">
        <v>274</v>
      </c>
      <c r="G1331" s="175">
        <v>19.82</v>
      </c>
    </row>
    <row r="1332" spans="4:7" x14ac:dyDescent="0.2">
      <c r="D1332" s="180">
        <v>41455</v>
      </c>
      <c r="E1332" s="174">
        <v>7</v>
      </c>
      <c r="F1332" s="172" t="s">
        <v>274</v>
      </c>
      <c r="G1332" s="175">
        <v>20.38</v>
      </c>
    </row>
    <row r="1333" spans="4:7" x14ac:dyDescent="0.2">
      <c r="D1333" s="180">
        <v>41456</v>
      </c>
      <c r="E1333" s="174">
        <v>1</v>
      </c>
      <c r="F1333" s="172" t="s">
        <v>275</v>
      </c>
      <c r="G1333" s="175">
        <v>21.48</v>
      </c>
    </row>
    <row r="1334" spans="4:7" x14ac:dyDescent="0.2">
      <c r="D1334" s="180">
        <v>41457</v>
      </c>
      <c r="E1334" s="174">
        <v>2</v>
      </c>
      <c r="F1334" s="172" t="s">
        <v>275</v>
      </c>
      <c r="G1334" s="175">
        <v>20</v>
      </c>
    </row>
    <row r="1335" spans="4:7" x14ac:dyDescent="0.2">
      <c r="D1335" s="180">
        <v>41458</v>
      </c>
      <c r="E1335" s="174">
        <v>3</v>
      </c>
      <c r="F1335" s="172" t="s">
        <v>275</v>
      </c>
      <c r="G1335" s="175">
        <v>19.079999999999998</v>
      </c>
    </row>
    <row r="1336" spans="4:7" x14ac:dyDescent="0.2">
      <c r="D1336" s="180">
        <v>41459</v>
      </c>
      <c r="E1336" s="174">
        <v>4</v>
      </c>
      <c r="F1336" s="172" t="s">
        <v>275</v>
      </c>
      <c r="G1336" s="175">
        <v>18.88</v>
      </c>
    </row>
    <row r="1337" spans="4:7" x14ac:dyDescent="0.2">
      <c r="D1337" s="180">
        <v>41460</v>
      </c>
      <c r="E1337" s="174">
        <v>5</v>
      </c>
      <c r="F1337" s="172" t="s">
        <v>275</v>
      </c>
      <c r="G1337" s="175">
        <v>16.82</v>
      </c>
    </row>
    <row r="1338" spans="4:7" x14ac:dyDescent="0.2">
      <c r="D1338" s="180">
        <v>41461</v>
      </c>
      <c r="E1338" s="174">
        <v>6</v>
      </c>
      <c r="F1338" s="172" t="s">
        <v>274</v>
      </c>
      <c r="G1338" s="175">
        <v>15.88</v>
      </c>
    </row>
    <row r="1339" spans="4:7" x14ac:dyDescent="0.2">
      <c r="D1339" s="180">
        <v>41462</v>
      </c>
      <c r="E1339" s="174">
        <v>7</v>
      </c>
      <c r="F1339" s="172" t="s">
        <v>274</v>
      </c>
      <c r="G1339" s="175">
        <v>17.64</v>
      </c>
    </row>
    <row r="1340" spans="4:7" x14ac:dyDescent="0.2">
      <c r="D1340" s="180">
        <v>41463</v>
      </c>
      <c r="E1340" s="174">
        <v>1</v>
      </c>
      <c r="F1340" s="172" t="s">
        <v>275</v>
      </c>
      <c r="G1340" s="175">
        <v>18.739999999999998</v>
      </c>
    </row>
    <row r="1341" spans="4:7" x14ac:dyDescent="0.2">
      <c r="D1341" s="180">
        <v>41464</v>
      </c>
      <c r="E1341" s="174">
        <v>2</v>
      </c>
      <c r="F1341" s="172" t="s">
        <v>275</v>
      </c>
      <c r="G1341" s="175">
        <v>18.84</v>
      </c>
    </row>
    <row r="1342" spans="4:7" x14ac:dyDescent="0.2">
      <c r="D1342" s="180">
        <v>41465</v>
      </c>
      <c r="E1342" s="174">
        <v>3</v>
      </c>
      <c r="F1342" s="172" t="s">
        <v>275</v>
      </c>
      <c r="G1342" s="175">
        <v>19.12</v>
      </c>
    </row>
    <row r="1343" spans="4:7" x14ac:dyDescent="0.2">
      <c r="D1343" s="180">
        <v>41466</v>
      </c>
      <c r="E1343" s="174">
        <v>4</v>
      </c>
      <c r="F1343" s="172" t="s">
        <v>275</v>
      </c>
      <c r="G1343" s="175">
        <v>17.02</v>
      </c>
    </row>
    <row r="1344" spans="4:7" x14ac:dyDescent="0.2">
      <c r="D1344" s="180">
        <v>41467</v>
      </c>
      <c r="E1344" s="174">
        <v>5</v>
      </c>
      <c r="F1344" s="172" t="s">
        <v>275</v>
      </c>
      <c r="G1344" s="175">
        <v>17.72</v>
      </c>
    </row>
    <row r="1345" spans="4:7" x14ac:dyDescent="0.2">
      <c r="D1345" s="180">
        <v>41468</v>
      </c>
      <c r="E1345" s="174">
        <v>6</v>
      </c>
      <c r="F1345" s="172" t="s">
        <v>274</v>
      </c>
      <c r="G1345" s="175">
        <v>20.100000000000001</v>
      </c>
    </row>
    <row r="1346" spans="4:7" x14ac:dyDescent="0.2">
      <c r="D1346" s="180">
        <v>41469</v>
      </c>
      <c r="E1346" s="174">
        <v>7</v>
      </c>
      <c r="F1346" s="172" t="s">
        <v>274</v>
      </c>
      <c r="G1346" s="175">
        <v>20</v>
      </c>
    </row>
    <row r="1347" spans="4:7" x14ac:dyDescent="0.2">
      <c r="D1347" s="180">
        <v>41470</v>
      </c>
      <c r="E1347" s="174">
        <v>1</v>
      </c>
      <c r="F1347" s="172" t="s">
        <v>275</v>
      </c>
      <c r="G1347" s="175">
        <v>19.82</v>
      </c>
    </row>
    <row r="1348" spans="4:7" x14ac:dyDescent="0.2">
      <c r="D1348" s="180">
        <v>41471</v>
      </c>
      <c r="E1348" s="174">
        <v>2</v>
      </c>
      <c r="F1348" s="172" t="s">
        <v>275</v>
      </c>
      <c r="G1348" s="175">
        <v>18.84</v>
      </c>
    </row>
    <row r="1349" spans="4:7" x14ac:dyDescent="0.2">
      <c r="D1349" s="180">
        <v>41472</v>
      </c>
      <c r="E1349" s="174">
        <v>3</v>
      </c>
      <c r="F1349" s="172" t="s">
        <v>275</v>
      </c>
      <c r="G1349" s="175">
        <v>19.66</v>
      </c>
    </row>
    <row r="1350" spans="4:7" x14ac:dyDescent="0.2">
      <c r="D1350" s="180">
        <v>41473</v>
      </c>
      <c r="E1350" s="174">
        <v>4</v>
      </c>
      <c r="F1350" s="172" t="s">
        <v>275</v>
      </c>
      <c r="G1350" s="175">
        <v>19.8</v>
      </c>
    </row>
    <row r="1351" spans="4:7" x14ac:dyDescent="0.2">
      <c r="D1351" s="180">
        <v>41474</v>
      </c>
      <c r="E1351" s="174">
        <v>5</v>
      </c>
      <c r="F1351" s="172" t="s">
        <v>275</v>
      </c>
      <c r="G1351" s="175">
        <v>20.239999999999998</v>
      </c>
    </row>
    <row r="1352" spans="4:7" x14ac:dyDescent="0.2">
      <c r="D1352" s="180">
        <v>41475</v>
      </c>
      <c r="E1352" s="174">
        <v>6</v>
      </c>
      <c r="F1352" s="172" t="s">
        <v>274</v>
      </c>
      <c r="G1352" s="175">
        <v>19.920000000000002</v>
      </c>
    </row>
    <row r="1353" spans="4:7" x14ac:dyDescent="0.2">
      <c r="D1353" s="180">
        <v>41476</v>
      </c>
      <c r="E1353" s="174">
        <v>7</v>
      </c>
      <c r="F1353" s="172" t="s">
        <v>274</v>
      </c>
      <c r="G1353" s="175">
        <v>20.46</v>
      </c>
    </row>
    <row r="1354" spans="4:7" x14ac:dyDescent="0.2">
      <c r="D1354" s="180">
        <v>41477</v>
      </c>
      <c r="E1354" s="174">
        <v>1</v>
      </c>
      <c r="F1354" s="172" t="s">
        <v>275</v>
      </c>
      <c r="G1354" s="175">
        <v>22.9</v>
      </c>
    </row>
    <row r="1355" spans="4:7" x14ac:dyDescent="0.2">
      <c r="D1355" s="180">
        <v>41478</v>
      </c>
      <c r="E1355" s="174">
        <v>2</v>
      </c>
      <c r="F1355" s="172" t="s">
        <v>275</v>
      </c>
      <c r="G1355" s="175">
        <v>23.64</v>
      </c>
    </row>
    <row r="1356" spans="4:7" x14ac:dyDescent="0.2">
      <c r="D1356" s="180">
        <v>41479</v>
      </c>
      <c r="E1356" s="174">
        <v>3</v>
      </c>
      <c r="F1356" s="172" t="s">
        <v>275</v>
      </c>
      <c r="G1356" s="175">
        <v>19.54</v>
      </c>
    </row>
    <row r="1357" spans="4:7" x14ac:dyDescent="0.2">
      <c r="D1357" s="180">
        <v>41480</v>
      </c>
      <c r="E1357" s="174">
        <v>4</v>
      </c>
      <c r="F1357" s="172" t="s">
        <v>275</v>
      </c>
      <c r="G1357" s="175">
        <v>20.82</v>
      </c>
    </row>
    <row r="1358" spans="4:7" x14ac:dyDescent="0.2">
      <c r="D1358" s="180">
        <v>41481</v>
      </c>
      <c r="E1358" s="174">
        <v>5</v>
      </c>
      <c r="F1358" s="172" t="s">
        <v>275</v>
      </c>
      <c r="G1358" s="175">
        <v>20.52</v>
      </c>
    </row>
    <row r="1359" spans="4:7" x14ac:dyDescent="0.2">
      <c r="D1359" s="180">
        <v>41482</v>
      </c>
      <c r="E1359" s="174">
        <v>6</v>
      </c>
      <c r="F1359" s="172" t="s">
        <v>274</v>
      </c>
      <c r="G1359" s="175">
        <v>18.54</v>
      </c>
    </row>
    <row r="1360" spans="4:7" x14ac:dyDescent="0.2">
      <c r="D1360" s="180">
        <v>41483</v>
      </c>
      <c r="E1360" s="174">
        <v>7</v>
      </c>
      <c r="F1360" s="172" t="s">
        <v>274</v>
      </c>
      <c r="G1360" s="175">
        <v>18.64</v>
      </c>
    </row>
    <row r="1361" spans="4:7" x14ac:dyDescent="0.2">
      <c r="D1361" s="180">
        <v>41484</v>
      </c>
      <c r="E1361" s="174">
        <v>1</v>
      </c>
      <c r="F1361" s="172" t="s">
        <v>275</v>
      </c>
      <c r="G1361" s="175">
        <v>19.420000000000002</v>
      </c>
    </row>
    <row r="1362" spans="4:7" x14ac:dyDescent="0.2">
      <c r="D1362" s="180">
        <v>41485</v>
      </c>
      <c r="E1362" s="174">
        <v>2</v>
      </c>
      <c r="F1362" s="172" t="s">
        <v>275</v>
      </c>
      <c r="G1362" s="175">
        <v>18.98</v>
      </c>
    </row>
    <row r="1363" spans="4:7" x14ac:dyDescent="0.2">
      <c r="D1363" s="180">
        <v>41486</v>
      </c>
      <c r="E1363" s="174">
        <v>3</v>
      </c>
      <c r="F1363" s="172" t="s">
        <v>275</v>
      </c>
      <c r="G1363" s="175">
        <v>17.739999999999998</v>
      </c>
    </row>
    <row r="1364" spans="4:7" x14ac:dyDescent="0.2">
      <c r="D1364" s="180">
        <v>41487</v>
      </c>
      <c r="E1364" s="174">
        <v>4</v>
      </c>
      <c r="F1364" s="172" t="s">
        <v>275</v>
      </c>
      <c r="G1364" s="175">
        <v>18.78</v>
      </c>
    </row>
    <row r="1365" spans="4:7" x14ac:dyDescent="0.2">
      <c r="D1365" s="180">
        <v>41488</v>
      </c>
      <c r="E1365" s="174">
        <v>5</v>
      </c>
      <c r="F1365" s="172" t="s">
        <v>275</v>
      </c>
      <c r="G1365" s="175">
        <v>18.760000000000002</v>
      </c>
    </row>
    <row r="1366" spans="4:7" x14ac:dyDescent="0.2">
      <c r="D1366" s="180">
        <v>41489</v>
      </c>
      <c r="E1366" s="174">
        <v>6</v>
      </c>
      <c r="F1366" s="172" t="s">
        <v>274</v>
      </c>
      <c r="G1366" s="175">
        <v>19.079999999999998</v>
      </c>
    </row>
    <row r="1367" spans="4:7" x14ac:dyDescent="0.2">
      <c r="D1367" s="180">
        <v>41490</v>
      </c>
      <c r="E1367" s="174">
        <v>7</v>
      </c>
      <c r="F1367" s="172" t="s">
        <v>274</v>
      </c>
      <c r="G1367" s="175">
        <v>19</v>
      </c>
    </row>
    <row r="1368" spans="4:7" x14ac:dyDescent="0.2">
      <c r="D1368" s="180">
        <v>41491</v>
      </c>
      <c r="E1368" s="174">
        <v>1</v>
      </c>
      <c r="F1368" s="172" t="s">
        <v>275</v>
      </c>
      <c r="G1368" s="175">
        <v>20.66</v>
      </c>
    </row>
    <row r="1369" spans="4:7" x14ac:dyDescent="0.2">
      <c r="D1369" s="180">
        <v>41492</v>
      </c>
      <c r="E1369" s="174">
        <v>2</v>
      </c>
      <c r="F1369" s="172" t="s">
        <v>275</v>
      </c>
      <c r="G1369" s="175">
        <v>20.100000000000001</v>
      </c>
    </row>
    <row r="1370" spans="4:7" x14ac:dyDescent="0.2">
      <c r="D1370" s="180">
        <v>41493</v>
      </c>
      <c r="E1370" s="174">
        <v>3</v>
      </c>
      <c r="F1370" s="172" t="s">
        <v>275</v>
      </c>
      <c r="G1370" s="175">
        <v>18.86</v>
      </c>
    </row>
    <row r="1371" spans="4:7" x14ac:dyDescent="0.2">
      <c r="D1371" s="180">
        <v>41494</v>
      </c>
      <c r="E1371" s="174">
        <v>4</v>
      </c>
      <c r="F1371" s="172" t="s">
        <v>275</v>
      </c>
      <c r="G1371" s="175">
        <v>19.2</v>
      </c>
    </row>
    <row r="1372" spans="4:7" x14ac:dyDescent="0.2">
      <c r="D1372" s="180">
        <v>41495</v>
      </c>
      <c r="E1372" s="174">
        <v>5</v>
      </c>
      <c r="F1372" s="172" t="s">
        <v>275</v>
      </c>
      <c r="G1372" s="175">
        <v>20.72</v>
      </c>
    </row>
    <row r="1373" spans="4:7" x14ac:dyDescent="0.2">
      <c r="D1373" s="180">
        <v>41496</v>
      </c>
      <c r="E1373" s="174">
        <v>6</v>
      </c>
      <c r="F1373" s="172" t="s">
        <v>274</v>
      </c>
      <c r="G1373" s="175">
        <v>19.920000000000002</v>
      </c>
    </row>
    <row r="1374" spans="4:7" x14ac:dyDescent="0.2">
      <c r="D1374" s="180">
        <v>41497</v>
      </c>
      <c r="E1374" s="174">
        <v>7</v>
      </c>
      <c r="F1374" s="172" t="s">
        <v>274</v>
      </c>
      <c r="G1374" s="175">
        <v>21.84</v>
      </c>
    </row>
    <row r="1375" spans="4:7" x14ac:dyDescent="0.2">
      <c r="D1375" s="180">
        <v>41498</v>
      </c>
      <c r="E1375" s="174">
        <v>1</v>
      </c>
      <c r="F1375" s="172" t="s">
        <v>275</v>
      </c>
      <c r="G1375" s="175">
        <v>22.42</v>
      </c>
    </row>
    <row r="1376" spans="4:7" x14ac:dyDescent="0.2">
      <c r="D1376" s="180">
        <v>41499</v>
      </c>
      <c r="E1376" s="174">
        <v>2</v>
      </c>
      <c r="F1376" s="172" t="s">
        <v>275</v>
      </c>
      <c r="G1376" s="175">
        <v>21.84</v>
      </c>
    </row>
    <row r="1377" spans="4:7" x14ac:dyDescent="0.2">
      <c r="D1377" s="180">
        <v>41500</v>
      </c>
      <c r="E1377" s="174">
        <v>3</v>
      </c>
      <c r="F1377" s="172" t="s">
        <v>275</v>
      </c>
      <c r="G1377" s="175">
        <v>22.92</v>
      </c>
    </row>
    <row r="1378" spans="4:7" x14ac:dyDescent="0.2">
      <c r="D1378" s="180">
        <v>41501</v>
      </c>
      <c r="E1378" s="174">
        <v>4</v>
      </c>
      <c r="F1378" s="172" t="s">
        <v>275</v>
      </c>
      <c r="G1378" s="175">
        <v>19.98</v>
      </c>
    </row>
    <row r="1379" spans="4:7" x14ac:dyDescent="0.2">
      <c r="D1379" s="180">
        <v>41502</v>
      </c>
      <c r="E1379" s="174">
        <v>5</v>
      </c>
      <c r="F1379" s="172" t="s">
        <v>275</v>
      </c>
      <c r="G1379" s="175">
        <v>18.96</v>
      </c>
    </row>
    <row r="1380" spans="4:7" x14ac:dyDescent="0.2">
      <c r="D1380" s="180">
        <v>41503</v>
      </c>
      <c r="E1380" s="174">
        <v>6</v>
      </c>
      <c r="F1380" s="172" t="s">
        <v>274</v>
      </c>
      <c r="G1380" s="175">
        <v>20.18</v>
      </c>
    </row>
    <row r="1381" spans="4:7" x14ac:dyDescent="0.2">
      <c r="D1381" s="180">
        <v>41504</v>
      </c>
      <c r="E1381" s="174">
        <v>7</v>
      </c>
      <c r="F1381" s="172" t="s">
        <v>274</v>
      </c>
      <c r="G1381" s="175">
        <v>18.940000000000001</v>
      </c>
    </row>
    <row r="1382" spans="4:7" x14ac:dyDescent="0.2">
      <c r="D1382" s="180">
        <v>41505</v>
      </c>
      <c r="E1382" s="174">
        <v>1</v>
      </c>
      <c r="F1382" s="172" t="s">
        <v>275</v>
      </c>
      <c r="G1382" s="175">
        <v>17.260000000000002</v>
      </c>
    </row>
    <row r="1383" spans="4:7" x14ac:dyDescent="0.2">
      <c r="D1383" s="180">
        <v>41506</v>
      </c>
      <c r="E1383" s="174">
        <v>2</v>
      </c>
      <c r="F1383" s="172" t="s">
        <v>275</v>
      </c>
      <c r="G1383" s="175">
        <v>18.48</v>
      </c>
    </row>
    <row r="1384" spans="4:7" x14ac:dyDescent="0.2">
      <c r="D1384" s="180">
        <v>41507</v>
      </c>
      <c r="E1384" s="174">
        <v>3</v>
      </c>
      <c r="F1384" s="172" t="s">
        <v>275</v>
      </c>
      <c r="G1384" s="175">
        <v>19.32</v>
      </c>
    </row>
    <row r="1385" spans="4:7" x14ac:dyDescent="0.2">
      <c r="D1385" s="180">
        <v>41508</v>
      </c>
      <c r="E1385" s="174">
        <v>4</v>
      </c>
      <c r="F1385" s="172" t="s">
        <v>275</v>
      </c>
      <c r="G1385" s="175">
        <v>21.34</v>
      </c>
    </row>
    <row r="1386" spans="4:7" x14ac:dyDescent="0.2">
      <c r="D1386" s="180">
        <v>41509</v>
      </c>
      <c r="E1386" s="174">
        <v>5</v>
      </c>
      <c r="F1386" s="172" t="s">
        <v>275</v>
      </c>
      <c r="G1386" s="175">
        <v>21.56</v>
      </c>
    </row>
    <row r="1387" spans="4:7" x14ac:dyDescent="0.2">
      <c r="D1387" s="180">
        <v>41510</v>
      </c>
      <c r="E1387" s="174">
        <v>6</v>
      </c>
      <c r="F1387" s="172" t="s">
        <v>274</v>
      </c>
      <c r="G1387" s="175">
        <v>20.36</v>
      </c>
    </row>
    <row r="1388" spans="4:7" x14ac:dyDescent="0.2">
      <c r="D1388" s="180">
        <v>41511</v>
      </c>
      <c r="E1388" s="174">
        <v>7</v>
      </c>
      <c r="F1388" s="172" t="s">
        <v>274</v>
      </c>
      <c r="G1388" s="175">
        <v>21.3</v>
      </c>
    </row>
    <row r="1389" spans="4:7" x14ac:dyDescent="0.2">
      <c r="D1389" s="180">
        <v>41512</v>
      </c>
      <c r="E1389" s="174">
        <v>1</v>
      </c>
      <c r="F1389" s="172" t="s">
        <v>275</v>
      </c>
      <c r="G1389" s="175">
        <v>22.42</v>
      </c>
    </row>
    <row r="1390" spans="4:7" x14ac:dyDescent="0.2">
      <c r="D1390" s="180">
        <v>41513</v>
      </c>
      <c r="E1390" s="174">
        <v>2</v>
      </c>
      <c r="F1390" s="172" t="s">
        <v>275</v>
      </c>
      <c r="G1390" s="175">
        <v>24.58</v>
      </c>
    </row>
    <row r="1391" spans="4:7" x14ac:dyDescent="0.2">
      <c r="D1391" s="180">
        <v>41514</v>
      </c>
      <c r="E1391" s="174">
        <v>3</v>
      </c>
      <c r="F1391" s="172" t="s">
        <v>275</v>
      </c>
      <c r="G1391" s="175">
        <v>20.98</v>
      </c>
    </row>
    <row r="1392" spans="4:7" x14ac:dyDescent="0.2">
      <c r="D1392" s="180">
        <v>41515</v>
      </c>
      <c r="E1392" s="174">
        <v>4</v>
      </c>
      <c r="F1392" s="172" t="s">
        <v>275</v>
      </c>
      <c r="G1392" s="175">
        <v>19.16</v>
      </c>
    </row>
    <row r="1393" spans="4:7" x14ac:dyDescent="0.2">
      <c r="D1393" s="180">
        <v>41516</v>
      </c>
      <c r="E1393" s="174">
        <v>5</v>
      </c>
      <c r="F1393" s="172" t="s">
        <v>275</v>
      </c>
      <c r="G1393" s="175">
        <v>19</v>
      </c>
    </row>
    <row r="1394" spans="4:7" x14ac:dyDescent="0.2">
      <c r="D1394" s="180">
        <v>41517</v>
      </c>
      <c r="E1394" s="174">
        <v>6</v>
      </c>
      <c r="F1394" s="172" t="s">
        <v>274</v>
      </c>
      <c r="G1394" s="175">
        <v>18.62</v>
      </c>
    </row>
    <row r="1395" spans="4:7" x14ac:dyDescent="0.2">
      <c r="D1395" s="180">
        <v>41518</v>
      </c>
      <c r="E1395" s="174">
        <v>7</v>
      </c>
      <c r="F1395" s="172" t="s">
        <v>274</v>
      </c>
      <c r="G1395" s="175">
        <v>20.56</v>
      </c>
    </row>
    <row r="1396" spans="4:7" x14ac:dyDescent="0.2">
      <c r="D1396" s="180">
        <v>41519</v>
      </c>
      <c r="E1396" s="174">
        <v>1</v>
      </c>
      <c r="F1396" s="172" t="s">
        <v>275</v>
      </c>
      <c r="G1396" s="175">
        <v>21.68</v>
      </c>
    </row>
    <row r="1397" spans="4:7" x14ac:dyDescent="0.2">
      <c r="D1397" s="180">
        <v>41520</v>
      </c>
      <c r="E1397" s="174">
        <v>2</v>
      </c>
      <c r="F1397" s="172" t="s">
        <v>275</v>
      </c>
      <c r="G1397" s="175">
        <v>23.4</v>
      </c>
    </row>
    <row r="1398" spans="4:7" x14ac:dyDescent="0.2">
      <c r="D1398" s="180">
        <v>41521</v>
      </c>
      <c r="E1398" s="174">
        <v>3</v>
      </c>
      <c r="F1398" s="172" t="s">
        <v>275</v>
      </c>
      <c r="G1398" s="175">
        <v>17.68</v>
      </c>
    </row>
    <row r="1399" spans="4:7" x14ac:dyDescent="0.2">
      <c r="D1399" s="180">
        <v>41522</v>
      </c>
      <c r="E1399" s="174">
        <v>4</v>
      </c>
      <c r="F1399" s="172" t="s">
        <v>275</v>
      </c>
      <c r="G1399" s="175">
        <v>18.600000000000001</v>
      </c>
    </row>
    <row r="1400" spans="4:7" x14ac:dyDescent="0.2">
      <c r="D1400" s="180">
        <v>41523</v>
      </c>
      <c r="E1400" s="174">
        <v>5</v>
      </c>
      <c r="F1400" s="172" t="s">
        <v>275</v>
      </c>
      <c r="G1400" s="175">
        <v>19.04</v>
      </c>
    </row>
    <row r="1401" spans="4:7" x14ac:dyDescent="0.2">
      <c r="D1401" s="180">
        <v>41524</v>
      </c>
      <c r="E1401" s="174">
        <v>8</v>
      </c>
      <c r="F1401" s="172" t="s">
        <v>274</v>
      </c>
      <c r="G1401" s="175">
        <v>18.62</v>
      </c>
    </row>
    <row r="1402" spans="4:7" x14ac:dyDescent="0.2">
      <c r="D1402" s="180">
        <v>41525</v>
      </c>
      <c r="E1402" s="174">
        <v>7</v>
      </c>
      <c r="F1402" s="172" t="s">
        <v>274</v>
      </c>
      <c r="G1402" s="175">
        <v>19.98</v>
      </c>
    </row>
    <row r="1403" spans="4:7" x14ac:dyDescent="0.2">
      <c r="D1403" s="180">
        <v>41526</v>
      </c>
      <c r="E1403" s="174">
        <v>1</v>
      </c>
      <c r="F1403" s="172" t="s">
        <v>275</v>
      </c>
      <c r="G1403" s="175">
        <v>20.84</v>
      </c>
    </row>
    <row r="1404" spans="4:7" x14ac:dyDescent="0.2">
      <c r="D1404" s="180">
        <v>41527</v>
      </c>
      <c r="E1404" s="174">
        <v>2</v>
      </c>
      <c r="F1404" s="172" t="s">
        <v>275</v>
      </c>
      <c r="G1404" s="175">
        <v>21.04</v>
      </c>
    </row>
    <row r="1405" spans="4:7" x14ac:dyDescent="0.2">
      <c r="D1405" s="180">
        <v>41528</v>
      </c>
      <c r="E1405" s="174">
        <v>3</v>
      </c>
      <c r="F1405" s="172" t="s">
        <v>275</v>
      </c>
      <c r="G1405" s="175">
        <v>19.38</v>
      </c>
    </row>
    <row r="1406" spans="4:7" x14ac:dyDescent="0.2">
      <c r="D1406" s="180">
        <v>41529</v>
      </c>
      <c r="E1406" s="174">
        <v>4</v>
      </c>
      <c r="F1406" s="172" t="s">
        <v>275</v>
      </c>
      <c r="G1406" s="175">
        <v>19.68</v>
      </c>
    </row>
    <row r="1407" spans="4:7" x14ac:dyDescent="0.2">
      <c r="D1407" s="180">
        <v>41530</v>
      </c>
      <c r="E1407" s="174">
        <v>5</v>
      </c>
      <c r="F1407" s="172" t="s">
        <v>275</v>
      </c>
      <c r="G1407" s="175">
        <v>20.36</v>
      </c>
    </row>
    <row r="1408" spans="4:7" x14ac:dyDescent="0.2">
      <c r="D1408" s="180">
        <v>41531</v>
      </c>
      <c r="E1408" s="174">
        <v>6</v>
      </c>
      <c r="F1408" s="172" t="s">
        <v>274</v>
      </c>
      <c r="G1408" s="175">
        <v>21.34</v>
      </c>
    </row>
    <row r="1409" spans="4:7" x14ac:dyDescent="0.2">
      <c r="D1409" s="180">
        <v>41532</v>
      </c>
      <c r="E1409" s="174">
        <v>7</v>
      </c>
      <c r="F1409" s="172" t="s">
        <v>274</v>
      </c>
      <c r="G1409" s="175">
        <v>21.88</v>
      </c>
    </row>
    <row r="1410" spans="4:7" x14ac:dyDescent="0.2">
      <c r="D1410" s="180">
        <v>41533</v>
      </c>
      <c r="E1410" s="174">
        <v>1</v>
      </c>
      <c r="F1410" s="172" t="s">
        <v>275</v>
      </c>
      <c r="G1410" s="175">
        <v>23.32</v>
      </c>
    </row>
    <row r="1411" spans="4:7" x14ac:dyDescent="0.2">
      <c r="D1411" s="180">
        <v>41534</v>
      </c>
      <c r="E1411" s="174">
        <v>2</v>
      </c>
      <c r="F1411" s="172" t="s">
        <v>275</v>
      </c>
      <c r="G1411" s="175">
        <v>24.6</v>
      </c>
    </row>
    <row r="1412" spans="4:7" x14ac:dyDescent="0.2">
      <c r="D1412" s="180">
        <v>41535</v>
      </c>
      <c r="E1412" s="174">
        <v>3</v>
      </c>
      <c r="F1412" s="172" t="s">
        <v>275</v>
      </c>
      <c r="G1412" s="175">
        <v>21.64</v>
      </c>
    </row>
    <row r="1413" spans="4:7" x14ac:dyDescent="0.2">
      <c r="D1413" s="180">
        <v>41536</v>
      </c>
      <c r="E1413" s="174">
        <v>4</v>
      </c>
      <c r="F1413" s="172" t="s">
        <v>275</v>
      </c>
      <c r="G1413" s="175">
        <v>23.36</v>
      </c>
    </row>
    <row r="1414" spans="4:7" x14ac:dyDescent="0.2">
      <c r="D1414" s="180">
        <v>41537</v>
      </c>
      <c r="E1414" s="174">
        <v>5</v>
      </c>
      <c r="F1414" s="172" t="s">
        <v>275</v>
      </c>
      <c r="G1414" s="175">
        <v>23.38</v>
      </c>
    </row>
    <row r="1415" spans="4:7" x14ac:dyDescent="0.2">
      <c r="D1415" s="180">
        <v>41538</v>
      </c>
      <c r="E1415" s="174">
        <v>6</v>
      </c>
      <c r="F1415" s="172" t="s">
        <v>274</v>
      </c>
      <c r="G1415" s="175">
        <v>23.6</v>
      </c>
    </row>
    <row r="1416" spans="4:7" x14ac:dyDescent="0.2">
      <c r="D1416" s="180">
        <v>41539</v>
      </c>
      <c r="E1416" s="174">
        <v>7</v>
      </c>
      <c r="F1416" s="172" t="s">
        <v>274</v>
      </c>
      <c r="G1416" s="175">
        <v>25.68</v>
      </c>
    </row>
    <row r="1417" spans="4:7" x14ac:dyDescent="0.2">
      <c r="D1417" s="180">
        <v>41540</v>
      </c>
      <c r="E1417" s="174">
        <v>1</v>
      </c>
      <c r="F1417" s="172" t="s">
        <v>275</v>
      </c>
      <c r="G1417" s="175">
        <v>26.9</v>
      </c>
    </row>
    <row r="1418" spans="4:7" x14ac:dyDescent="0.2">
      <c r="D1418" s="180">
        <v>41541</v>
      </c>
      <c r="E1418" s="174">
        <v>2</v>
      </c>
      <c r="F1418" s="172" t="s">
        <v>275</v>
      </c>
      <c r="G1418" s="175">
        <v>26.76</v>
      </c>
    </row>
    <row r="1419" spans="4:7" x14ac:dyDescent="0.2">
      <c r="D1419" s="180">
        <v>41542</v>
      </c>
      <c r="E1419" s="174">
        <v>3</v>
      </c>
      <c r="F1419" s="172" t="s">
        <v>275</v>
      </c>
      <c r="G1419" s="175">
        <v>24.24</v>
      </c>
    </row>
    <row r="1420" spans="4:7" x14ac:dyDescent="0.2">
      <c r="D1420" s="180">
        <v>41543</v>
      </c>
      <c r="E1420" s="174">
        <v>4</v>
      </c>
      <c r="F1420" s="172" t="s">
        <v>275</v>
      </c>
      <c r="G1420" s="175">
        <v>22.28</v>
      </c>
    </row>
    <row r="1421" spans="4:7" x14ac:dyDescent="0.2">
      <c r="D1421" s="180">
        <v>41544</v>
      </c>
      <c r="E1421" s="174">
        <v>5</v>
      </c>
      <c r="F1421" s="172" t="s">
        <v>275</v>
      </c>
      <c r="G1421" s="175">
        <v>23.04</v>
      </c>
    </row>
    <row r="1422" spans="4:7" x14ac:dyDescent="0.2">
      <c r="D1422" s="180">
        <v>41545</v>
      </c>
      <c r="E1422" s="174">
        <v>6</v>
      </c>
      <c r="F1422" s="172" t="s">
        <v>274</v>
      </c>
      <c r="G1422" s="175">
        <v>24.62</v>
      </c>
    </row>
    <row r="1423" spans="4:7" x14ac:dyDescent="0.2">
      <c r="D1423" s="180">
        <v>41546</v>
      </c>
      <c r="E1423" s="174">
        <v>7</v>
      </c>
      <c r="F1423" s="172" t="s">
        <v>274</v>
      </c>
      <c r="G1423" s="175">
        <v>20.48</v>
      </c>
    </row>
    <row r="1424" spans="4:7" x14ac:dyDescent="0.2">
      <c r="D1424" s="180">
        <v>41547</v>
      </c>
      <c r="E1424" s="174">
        <v>1</v>
      </c>
      <c r="F1424" s="172" t="s">
        <v>275</v>
      </c>
      <c r="G1424" s="175">
        <v>20.48</v>
      </c>
    </row>
    <row r="1425" spans="4:7" x14ac:dyDescent="0.2">
      <c r="D1425" s="180">
        <v>41548</v>
      </c>
      <c r="E1425" s="174">
        <v>2</v>
      </c>
      <c r="F1425" s="172" t="s">
        <v>275</v>
      </c>
      <c r="G1425" s="175">
        <v>21.48</v>
      </c>
    </row>
    <row r="1426" spans="4:7" x14ac:dyDescent="0.2">
      <c r="D1426" s="180">
        <v>41549</v>
      </c>
      <c r="E1426" s="174">
        <v>3</v>
      </c>
      <c r="F1426" s="172" t="s">
        <v>275</v>
      </c>
      <c r="G1426" s="175">
        <v>21.36</v>
      </c>
    </row>
    <row r="1427" spans="4:7" x14ac:dyDescent="0.2">
      <c r="D1427" s="180">
        <v>41550</v>
      </c>
      <c r="E1427" s="174">
        <v>4</v>
      </c>
      <c r="F1427" s="172" t="s">
        <v>275</v>
      </c>
      <c r="G1427" s="175">
        <v>23.66</v>
      </c>
    </row>
    <row r="1428" spans="4:7" x14ac:dyDescent="0.2">
      <c r="D1428" s="180">
        <v>41551</v>
      </c>
      <c r="E1428" s="174">
        <v>5</v>
      </c>
      <c r="F1428" s="172" t="s">
        <v>275</v>
      </c>
      <c r="G1428" s="175">
        <v>22.84</v>
      </c>
    </row>
    <row r="1429" spans="4:7" x14ac:dyDescent="0.2">
      <c r="D1429" s="180">
        <v>41552</v>
      </c>
      <c r="E1429" s="174">
        <v>6</v>
      </c>
      <c r="F1429" s="172" t="s">
        <v>274</v>
      </c>
      <c r="G1429" s="175">
        <v>22.56</v>
      </c>
    </row>
    <row r="1430" spans="4:7" x14ac:dyDescent="0.2">
      <c r="D1430" s="180">
        <v>41553</v>
      </c>
      <c r="E1430" s="174">
        <v>7</v>
      </c>
      <c r="F1430" s="172" t="s">
        <v>274</v>
      </c>
      <c r="G1430" s="175">
        <v>22.46</v>
      </c>
    </row>
    <row r="1431" spans="4:7" x14ac:dyDescent="0.2">
      <c r="D1431" s="180">
        <v>41554</v>
      </c>
      <c r="E1431" s="174">
        <v>1</v>
      </c>
      <c r="F1431" s="172" t="s">
        <v>275</v>
      </c>
      <c r="G1431" s="175">
        <v>18.52</v>
      </c>
    </row>
    <row r="1432" spans="4:7" x14ac:dyDescent="0.2">
      <c r="D1432" s="180">
        <v>41555</v>
      </c>
      <c r="E1432" s="174">
        <v>2</v>
      </c>
      <c r="F1432" s="172" t="s">
        <v>275</v>
      </c>
      <c r="G1432" s="175">
        <v>16.14</v>
      </c>
    </row>
    <row r="1433" spans="4:7" x14ac:dyDescent="0.2">
      <c r="D1433" s="180">
        <v>41556</v>
      </c>
      <c r="E1433" s="174">
        <v>3</v>
      </c>
      <c r="F1433" s="172" t="s">
        <v>275</v>
      </c>
      <c r="G1433" s="175">
        <v>17.260000000000002</v>
      </c>
    </row>
    <row r="1434" spans="4:7" x14ac:dyDescent="0.2">
      <c r="D1434" s="180">
        <v>41557</v>
      </c>
      <c r="E1434" s="174">
        <v>4</v>
      </c>
      <c r="F1434" s="172" t="s">
        <v>275</v>
      </c>
      <c r="G1434" s="175">
        <v>18.2</v>
      </c>
    </row>
    <row r="1435" spans="4:7" x14ac:dyDescent="0.2">
      <c r="D1435" s="180">
        <v>41558</v>
      </c>
      <c r="E1435" s="174">
        <v>5</v>
      </c>
      <c r="F1435" s="172" t="s">
        <v>275</v>
      </c>
      <c r="G1435" s="175">
        <v>18.239999999999998</v>
      </c>
    </row>
    <row r="1436" spans="4:7" x14ac:dyDescent="0.2">
      <c r="D1436" s="180">
        <v>41559</v>
      </c>
      <c r="E1436" s="174">
        <v>8</v>
      </c>
      <c r="F1436" s="172" t="s">
        <v>274</v>
      </c>
      <c r="G1436" s="175">
        <v>19.12</v>
      </c>
    </row>
    <row r="1437" spans="4:7" x14ac:dyDescent="0.2">
      <c r="D1437" s="180">
        <v>41560</v>
      </c>
      <c r="E1437" s="174">
        <v>7</v>
      </c>
      <c r="F1437" s="172" t="s">
        <v>274</v>
      </c>
      <c r="G1437" s="175">
        <v>20.68</v>
      </c>
    </row>
    <row r="1438" spans="4:7" x14ac:dyDescent="0.2">
      <c r="D1438" s="180">
        <v>41561</v>
      </c>
      <c r="E1438" s="174">
        <v>1</v>
      </c>
      <c r="F1438" s="172" t="s">
        <v>275</v>
      </c>
      <c r="G1438" s="175">
        <v>22.12</v>
      </c>
    </row>
    <row r="1439" spans="4:7" x14ac:dyDescent="0.2">
      <c r="D1439" s="180">
        <v>41562</v>
      </c>
      <c r="E1439" s="174">
        <v>2</v>
      </c>
      <c r="F1439" s="172" t="s">
        <v>275</v>
      </c>
      <c r="G1439" s="175">
        <v>23.44</v>
      </c>
    </row>
    <row r="1440" spans="4:7" x14ac:dyDescent="0.2">
      <c r="D1440" s="180">
        <v>41563</v>
      </c>
      <c r="E1440" s="174">
        <v>3</v>
      </c>
      <c r="F1440" s="172" t="s">
        <v>275</v>
      </c>
      <c r="G1440" s="175">
        <v>22.58</v>
      </c>
    </row>
    <row r="1441" spans="4:7" x14ac:dyDescent="0.2">
      <c r="D1441" s="180">
        <v>41564</v>
      </c>
      <c r="E1441" s="174">
        <v>4</v>
      </c>
      <c r="F1441" s="172" t="s">
        <v>275</v>
      </c>
      <c r="G1441" s="175">
        <v>18.600000000000001</v>
      </c>
    </row>
    <row r="1442" spans="4:7" x14ac:dyDescent="0.2">
      <c r="D1442" s="180">
        <v>41565</v>
      </c>
      <c r="E1442" s="174">
        <v>5</v>
      </c>
      <c r="F1442" s="172" t="s">
        <v>275</v>
      </c>
      <c r="G1442" s="175">
        <v>19.559999999999999</v>
      </c>
    </row>
    <row r="1443" spans="4:7" x14ac:dyDescent="0.2">
      <c r="D1443" s="180">
        <v>41566</v>
      </c>
      <c r="E1443" s="174">
        <v>6</v>
      </c>
      <c r="F1443" s="172" t="s">
        <v>274</v>
      </c>
      <c r="G1443" s="175">
        <v>21.88</v>
      </c>
    </row>
    <row r="1444" spans="4:7" x14ac:dyDescent="0.2">
      <c r="D1444" s="180">
        <v>41567</v>
      </c>
      <c r="E1444" s="174">
        <v>7</v>
      </c>
      <c r="F1444" s="172" t="s">
        <v>274</v>
      </c>
      <c r="G1444" s="175">
        <v>23.78</v>
      </c>
    </row>
    <row r="1445" spans="4:7" x14ac:dyDescent="0.2">
      <c r="D1445" s="180">
        <v>41568</v>
      </c>
      <c r="E1445" s="174">
        <v>1</v>
      </c>
      <c r="F1445" s="172" t="s">
        <v>275</v>
      </c>
      <c r="G1445" s="175">
        <v>24.66</v>
      </c>
    </row>
    <row r="1446" spans="4:7" x14ac:dyDescent="0.2">
      <c r="D1446" s="180">
        <v>41569</v>
      </c>
      <c r="E1446" s="174">
        <v>2</v>
      </c>
      <c r="F1446" s="172" t="s">
        <v>275</v>
      </c>
      <c r="G1446" s="175">
        <v>24.74</v>
      </c>
    </row>
    <row r="1447" spans="4:7" x14ac:dyDescent="0.2">
      <c r="D1447" s="180">
        <v>41570</v>
      </c>
      <c r="E1447" s="174">
        <v>3</v>
      </c>
      <c r="F1447" s="172" t="s">
        <v>275</v>
      </c>
      <c r="G1447" s="175">
        <v>24.14</v>
      </c>
    </row>
    <row r="1448" spans="4:7" x14ac:dyDescent="0.2">
      <c r="D1448" s="180">
        <v>41571</v>
      </c>
      <c r="E1448" s="174">
        <v>4</v>
      </c>
      <c r="F1448" s="172" t="s">
        <v>275</v>
      </c>
      <c r="G1448" s="175">
        <v>23.96</v>
      </c>
    </row>
    <row r="1449" spans="4:7" x14ac:dyDescent="0.2">
      <c r="D1449" s="180">
        <v>41572</v>
      </c>
      <c r="E1449" s="174">
        <v>5</v>
      </c>
      <c r="F1449" s="172" t="s">
        <v>275</v>
      </c>
      <c r="G1449" s="175">
        <v>25.2</v>
      </c>
    </row>
    <row r="1450" spans="4:7" x14ac:dyDescent="0.2">
      <c r="D1450" s="180">
        <v>41573</v>
      </c>
      <c r="E1450" s="174">
        <v>6</v>
      </c>
      <c r="F1450" s="172" t="s">
        <v>274</v>
      </c>
      <c r="G1450" s="175">
        <v>24.24</v>
      </c>
    </row>
    <row r="1451" spans="4:7" x14ac:dyDescent="0.2">
      <c r="D1451" s="180">
        <v>41574</v>
      </c>
      <c r="E1451" s="174">
        <v>7</v>
      </c>
      <c r="F1451" s="172" t="s">
        <v>274</v>
      </c>
      <c r="G1451" s="175">
        <v>26.38</v>
      </c>
    </row>
    <row r="1452" spans="4:7" x14ac:dyDescent="0.2">
      <c r="D1452" s="180">
        <v>41575</v>
      </c>
      <c r="E1452" s="174">
        <v>1</v>
      </c>
      <c r="F1452" s="172" t="s">
        <v>275</v>
      </c>
      <c r="G1452" s="175">
        <v>26.82</v>
      </c>
    </row>
    <row r="1453" spans="4:7" x14ac:dyDescent="0.2">
      <c r="D1453" s="180">
        <v>41576</v>
      </c>
      <c r="E1453" s="174">
        <v>2</v>
      </c>
      <c r="F1453" s="172" t="s">
        <v>275</v>
      </c>
      <c r="G1453" s="175">
        <v>23.12</v>
      </c>
    </row>
    <row r="1454" spans="4:7" x14ac:dyDescent="0.2">
      <c r="D1454" s="180">
        <v>41577</v>
      </c>
      <c r="E1454" s="174">
        <v>3</v>
      </c>
      <c r="F1454" s="172" t="s">
        <v>275</v>
      </c>
      <c r="G1454" s="175">
        <v>23.18</v>
      </c>
    </row>
    <row r="1455" spans="4:7" x14ac:dyDescent="0.2">
      <c r="D1455" s="180">
        <v>41578</v>
      </c>
      <c r="E1455" s="174">
        <v>4</v>
      </c>
      <c r="F1455" s="172" t="s">
        <v>275</v>
      </c>
      <c r="G1455" s="175">
        <v>23.96</v>
      </c>
    </row>
    <row r="1456" spans="4:7" x14ac:dyDescent="0.2">
      <c r="D1456" s="180">
        <v>41579</v>
      </c>
      <c r="E1456" s="174">
        <v>5</v>
      </c>
      <c r="F1456" s="172" t="s">
        <v>275</v>
      </c>
      <c r="G1456" s="175">
        <v>22.6</v>
      </c>
    </row>
    <row r="1457" spans="4:7" x14ac:dyDescent="0.2">
      <c r="D1457" s="180">
        <v>41580</v>
      </c>
      <c r="E1457" s="174">
        <v>8</v>
      </c>
      <c r="F1457" s="172" t="s">
        <v>274</v>
      </c>
      <c r="G1457" s="175">
        <v>22.38</v>
      </c>
    </row>
    <row r="1458" spans="4:7" x14ac:dyDescent="0.2">
      <c r="D1458" s="180">
        <v>41581</v>
      </c>
      <c r="E1458" s="174">
        <v>7</v>
      </c>
      <c r="F1458" s="172" t="s">
        <v>274</v>
      </c>
      <c r="G1458" s="175">
        <v>23.58</v>
      </c>
    </row>
    <row r="1459" spans="4:7" x14ac:dyDescent="0.2">
      <c r="D1459" s="180">
        <v>41582</v>
      </c>
      <c r="E1459" s="174">
        <v>1</v>
      </c>
      <c r="F1459" s="172" t="s">
        <v>275</v>
      </c>
      <c r="G1459" s="175">
        <v>23.22</v>
      </c>
    </row>
    <row r="1460" spans="4:7" x14ac:dyDescent="0.2">
      <c r="D1460" s="180">
        <v>41583</v>
      </c>
      <c r="E1460" s="174">
        <v>2</v>
      </c>
      <c r="F1460" s="172" t="s">
        <v>275</v>
      </c>
      <c r="G1460" s="175">
        <v>21.82</v>
      </c>
    </row>
    <row r="1461" spans="4:7" x14ac:dyDescent="0.2">
      <c r="D1461" s="180">
        <v>41584</v>
      </c>
      <c r="E1461" s="174">
        <v>3</v>
      </c>
      <c r="F1461" s="172" t="s">
        <v>275</v>
      </c>
      <c r="G1461" s="175">
        <v>18.88</v>
      </c>
    </row>
    <row r="1462" spans="4:7" x14ac:dyDescent="0.2">
      <c r="D1462" s="180">
        <v>41585</v>
      </c>
      <c r="E1462" s="174">
        <v>4</v>
      </c>
      <c r="F1462" s="172" t="s">
        <v>275</v>
      </c>
      <c r="G1462" s="175">
        <v>20.92</v>
      </c>
    </row>
    <row r="1463" spans="4:7" x14ac:dyDescent="0.2">
      <c r="D1463" s="180">
        <v>41586</v>
      </c>
      <c r="E1463" s="174">
        <v>5</v>
      </c>
      <c r="F1463" s="172" t="s">
        <v>275</v>
      </c>
      <c r="G1463" s="175">
        <v>21.92</v>
      </c>
    </row>
    <row r="1464" spans="4:7" x14ac:dyDescent="0.2">
      <c r="D1464" s="180">
        <v>41587</v>
      </c>
      <c r="E1464" s="174">
        <v>6</v>
      </c>
      <c r="F1464" s="172" t="s">
        <v>274</v>
      </c>
      <c r="G1464" s="175">
        <v>23.92</v>
      </c>
    </row>
    <row r="1465" spans="4:7" x14ac:dyDescent="0.2">
      <c r="D1465" s="180">
        <v>41588</v>
      </c>
      <c r="E1465" s="174">
        <v>7</v>
      </c>
      <c r="F1465" s="172" t="s">
        <v>274</v>
      </c>
      <c r="G1465" s="175">
        <v>24.9</v>
      </c>
    </row>
    <row r="1466" spans="4:7" x14ac:dyDescent="0.2">
      <c r="D1466" s="180">
        <v>41589</v>
      </c>
      <c r="E1466" s="174">
        <v>1</v>
      </c>
      <c r="F1466" s="172" t="s">
        <v>275</v>
      </c>
      <c r="G1466" s="175">
        <v>26.02</v>
      </c>
    </row>
    <row r="1467" spans="4:7" x14ac:dyDescent="0.2">
      <c r="D1467" s="180">
        <v>41590</v>
      </c>
      <c r="E1467" s="174">
        <v>2</v>
      </c>
      <c r="F1467" s="172" t="s">
        <v>275</v>
      </c>
      <c r="G1467" s="175">
        <v>26.2</v>
      </c>
    </row>
    <row r="1468" spans="4:7" x14ac:dyDescent="0.2">
      <c r="D1468" s="180">
        <v>41591</v>
      </c>
      <c r="E1468" s="174">
        <v>3</v>
      </c>
      <c r="F1468" s="172" t="s">
        <v>275</v>
      </c>
      <c r="G1468" s="175">
        <v>25.96</v>
      </c>
    </row>
    <row r="1469" spans="4:7" x14ac:dyDescent="0.2">
      <c r="D1469" s="180">
        <v>41592</v>
      </c>
      <c r="E1469" s="174">
        <v>4</v>
      </c>
      <c r="F1469" s="172" t="s">
        <v>275</v>
      </c>
      <c r="G1469" s="175">
        <v>22.86</v>
      </c>
    </row>
    <row r="1470" spans="4:7" x14ac:dyDescent="0.2">
      <c r="D1470" s="180">
        <v>41593</v>
      </c>
      <c r="E1470" s="174">
        <v>8</v>
      </c>
      <c r="F1470" s="172" t="s">
        <v>274</v>
      </c>
      <c r="G1470" s="175">
        <v>22.54</v>
      </c>
    </row>
    <row r="1471" spans="4:7" x14ac:dyDescent="0.2">
      <c r="D1471" s="180">
        <v>41594</v>
      </c>
      <c r="E1471" s="174">
        <v>6</v>
      </c>
      <c r="F1471" s="172" t="s">
        <v>274</v>
      </c>
      <c r="G1471" s="175">
        <v>23.62</v>
      </c>
    </row>
    <row r="1472" spans="4:7" x14ac:dyDescent="0.2">
      <c r="D1472" s="180">
        <v>41595</v>
      </c>
      <c r="E1472" s="174">
        <v>7</v>
      </c>
      <c r="F1472" s="172" t="s">
        <v>274</v>
      </c>
      <c r="G1472" s="175">
        <v>21.98</v>
      </c>
    </row>
    <row r="1473" spans="4:7" x14ac:dyDescent="0.2">
      <c r="D1473" s="180">
        <v>41596</v>
      </c>
      <c r="E1473" s="174">
        <v>1</v>
      </c>
      <c r="F1473" s="172" t="s">
        <v>275</v>
      </c>
      <c r="G1473" s="175">
        <v>21.8</v>
      </c>
    </row>
    <row r="1474" spans="4:7" x14ac:dyDescent="0.2">
      <c r="D1474" s="180">
        <v>41597</v>
      </c>
      <c r="E1474" s="174">
        <v>2</v>
      </c>
      <c r="F1474" s="172" t="s">
        <v>275</v>
      </c>
      <c r="G1474" s="175">
        <v>23.7</v>
      </c>
    </row>
    <row r="1475" spans="4:7" x14ac:dyDescent="0.2">
      <c r="D1475" s="180">
        <v>41598</v>
      </c>
      <c r="E1475" s="174">
        <v>3</v>
      </c>
      <c r="F1475" s="172" t="s">
        <v>275</v>
      </c>
      <c r="G1475" s="175">
        <v>24.18</v>
      </c>
    </row>
    <row r="1476" spans="4:7" x14ac:dyDescent="0.2">
      <c r="D1476" s="180">
        <v>41599</v>
      </c>
      <c r="E1476" s="174">
        <v>4</v>
      </c>
      <c r="F1476" s="172" t="s">
        <v>275</v>
      </c>
      <c r="G1476" s="175">
        <v>23.92</v>
      </c>
    </row>
    <row r="1477" spans="4:7" x14ac:dyDescent="0.2">
      <c r="D1477" s="180">
        <v>41600</v>
      </c>
      <c r="E1477" s="174">
        <v>5</v>
      </c>
      <c r="F1477" s="172" t="s">
        <v>275</v>
      </c>
      <c r="G1477" s="175">
        <v>24.82</v>
      </c>
    </row>
    <row r="1478" spans="4:7" x14ac:dyDescent="0.2">
      <c r="D1478" s="180">
        <v>41601</v>
      </c>
      <c r="E1478" s="174">
        <v>6</v>
      </c>
      <c r="F1478" s="172" t="s">
        <v>274</v>
      </c>
      <c r="G1478" s="175">
        <v>24.18</v>
      </c>
    </row>
    <row r="1479" spans="4:7" x14ac:dyDescent="0.2">
      <c r="D1479" s="180">
        <v>41602</v>
      </c>
      <c r="E1479" s="174">
        <v>7</v>
      </c>
      <c r="F1479" s="172" t="s">
        <v>274</v>
      </c>
      <c r="G1479" s="175">
        <v>22.32</v>
      </c>
    </row>
    <row r="1480" spans="4:7" x14ac:dyDescent="0.2">
      <c r="D1480" s="180">
        <v>41603</v>
      </c>
      <c r="E1480" s="174">
        <v>1</v>
      </c>
      <c r="F1480" s="172" t="s">
        <v>275</v>
      </c>
      <c r="G1480" s="175">
        <v>22</v>
      </c>
    </row>
    <row r="1481" spans="4:7" x14ac:dyDescent="0.2">
      <c r="D1481" s="180">
        <v>41604</v>
      </c>
      <c r="E1481" s="174">
        <v>2</v>
      </c>
      <c r="F1481" s="172" t="s">
        <v>275</v>
      </c>
      <c r="G1481" s="175">
        <v>20.88</v>
      </c>
    </row>
    <row r="1482" spans="4:7" x14ac:dyDescent="0.2">
      <c r="D1482" s="180">
        <v>41605</v>
      </c>
      <c r="E1482" s="174">
        <v>3</v>
      </c>
      <c r="F1482" s="172" t="s">
        <v>275</v>
      </c>
      <c r="G1482" s="175">
        <v>22.44</v>
      </c>
    </row>
    <row r="1483" spans="4:7" x14ac:dyDescent="0.2">
      <c r="D1483" s="180">
        <v>41606</v>
      </c>
      <c r="E1483" s="174">
        <v>4</v>
      </c>
      <c r="F1483" s="172" t="s">
        <v>275</v>
      </c>
      <c r="G1483" s="175">
        <v>23.44</v>
      </c>
    </row>
    <row r="1484" spans="4:7" x14ac:dyDescent="0.2">
      <c r="D1484" s="180">
        <v>41607</v>
      </c>
      <c r="E1484" s="174">
        <v>5</v>
      </c>
      <c r="F1484" s="172" t="s">
        <v>275</v>
      </c>
      <c r="G1484" s="175">
        <v>23.1</v>
      </c>
    </row>
    <row r="1485" spans="4:7" x14ac:dyDescent="0.2">
      <c r="D1485" s="180">
        <v>41608</v>
      </c>
      <c r="E1485" s="174">
        <v>6</v>
      </c>
      <c r="F1485" s="172" t="s">
        <v>274</v>
      </c>
      <c r="G1485" s="175">
        <v>22.1</v>
      </c>
    </row>
    <row r="1486" spans="4:7" x14ac:dyDescent="0.2">
      <c r="D1486" s="180">
        <v>41609</v>
      </c>
      <c r="E1486" s="174">
        <v>7</v>
      </c>
      <c r="F1486" s="172" t="s">
        <v>274</v>
      </c>
      <c r="G1486" s="175">
        <v>23.56</v>
      </c>
    </row>
    <row r="1487" spans="4:7" x14ac:dyDescent="0.2">
      <c r="D1487" s="180">
        <v>41610</v>
      </c>
      <c r="E1487" s="174">
        <v>1</v>
      </c>
      <c r="F1487" s="172" t="s">
        <v>275</v>
      </c>
      <c r="G1487" s="175">
        <v>23.34</v>
      </c>
    </row>
    <row r="1488" spans="4:7" x14ac:dyDescent="0.2">
      <c r="D1488" s="180">
        <v>41611</v>
      </c>
      <c r="E1488" s="174">
        <v>2</v>
      </c>
      <c r="F1488" s="172" t="s">
        <v>275</v>
      </c>
      <c r="G1488" s="175">
        <v>24.14</v>
      </c>
    </row>
    <row r="1489" spans="4:7" x14ac:dyDescent="0.2">
      <c r="D1489" s="180">
        <v>41612</v>
      </c>
      <c r="E1489" s="174">
        <v>3</v>
      </c>
      <c r="F1489" s="172" t="s">
        <v>275</v>
      </c>
      <c r="G1489" s="175">
        <v>24.52</v>
      </c>
    </row>
    <row r="1490" spans="4:7" x14ac:dyDescent="0.2">
      <c r="D1490" s="180">
        <v>41613</v>
      </c>
      <c r="E1490" s="174">
        <v>4</v>
      </c>
      <c r="F1490" s="172" t="s">
        <v>275</v>
      </c>
      <c r="G1490" s="175">
        <v>26.16</v>
      </c>
    </row>
    <row r="1491" spans="4:7" x14ac:dyDescent="0.2">
      <c r="D1491" s="180">
        <v>41614</v>
      </c>
      <c r="E1491" s="174">
        <v>5</v>
      </c>
      <c r="F1491" s="172" t="s">
        <v>275</v>
      </c>
      <c r="G1491" s="175">
        <v>23.8</v>
      </c>
    </row>
    <row r="1492" spans="4:7" x14ac:dyDescent="0.2">
      <c r="D1492" s="180">
        <v>41615</v>
      </c>
      <c r="E1492" s="174">
        <v>6</v>
      </c>
      <c r="F1492" s="172" t="s">
        <v>274</v>
      </c>
      <c r="G1492" s="175">
        <v>23.02</v>
      </c>
    </row>
    <row r="1493" spans="4:7" x14ac:dyDescent="0.2">
      <c r="D1493" s="180">
        <v>41616</v>
      </c>
      <c r="E1493" s="174">
        <v>7</v>
      </c>
      <c r="F1493" s="172" t="s">
        <v>274</v>
      </c>
      <c r="G1493" s="175">
        <v>21.36</v>
      </c>
    </row>
    <row r="1494" spans="4:7" x14ac:dyDescent="0.2">
      <c r="D1494" s="180">
        <v>41617</v>
      </c>
      <c r="E1494" s="174">
        <v>1</v>
      </c>
      <c r="F1494" s="172" t="s">
        <v>275</v>
      </c>
      <c r="G1494" s="175">
        <v>23.06</v>
      </c>
    </row>
    <row r="1495" spans="4:7" x14ac:dyDescent="0.2">
      <c r="D1495" s="180">
        <v>41618</v>
      </c>
      <c r="E1495" s="174">
        <v>2</v>
      </c>
      <c r="F1495" s="172" t="s">
        <v>275</v>
      </c>
      <c r="G1495" s="175">
        <v>22.26</v>
      </c>
    </row>
    <row r="1496" spans="4:7" x14ac:dyDescent="0.2">
      <c r="D1496" s="180">
        <v>41619</v>
      </c>
      <c r="E1496" s="174">
        <v>3</v>
      </c>
      <c r="F1496" s="172" t="s">
        <v>275</v>
      </c>
      <c r="G1496" s="175">
        <v>22.46</v>
      </c>
    </row>
    <row r="1497" spans="4:7" x14ac:dyDescent="0.2">
      <c r="D1497" s="180">
        <v>41620</v>
      </c>
      <c r="E1497" s="174">
        <v>4</v>
      </c>
      <c r="F1497" s="172" t="s">
        <v>275</v>
      </c>
      <c r="G1497" s="175">
        <v>21.16</v>
      </c>
    </row>
    <row r="1498" spans="4:7" x14ac:dyDescent="0.2">
      <c r="D1498" s="180">
        <v>41621</v>
      </c>
      <c r="E1498" s="174">
        <v>5</v>
      </c>
      <c r="F1498" s="172" t="s">
        <v>275</v>
      </c>
      <c r="G1498" s="175">
        <v>23.26</v>
      </c>
    </row>
    <row r="1499" spans="4:7" x14ac:dyDescent="0.2">
      <c r="D1499" s="180">
        <v>41622</v>
      </c>
      <c r="E1499" s="174">
        <v>6</v>
      </c>
      <c r="F1499" s="172" t="s">
        <v>274</v>
      </c>
      <c r="G1499" s="175">
        <v>23.72</v>
      </c>
    </row>
    <row r="1500" spans="4:7" x14ac:dyDescent="0.2">
      <c r="D1500" s="180">
        <v>41623</v>
      </c>
      <c r="E1500" s="174">
        <v>7</v>
      </c>
      <c r="F1500" s="172" t="s">
        <v>274</v>
      </c>
      <c r="G1500" s="175">
        <v>22.8</v>
      </c>
    </row>
    <row r="1501" spans="4:7" x14ac:dyDescent="0.2">
      <c r="D1501" s="180">
        <v>41624</v>
      </c>
      <c r="E1501" s="174">
        <v>1</v>
      </c>
      <c r="F1501" s="172" t="s">
        <v>275</v>
      </c>
      <c r="G1501" s="175">
        <v>22.66</v>
      </c>
    </row>
    <row r="1502" spans="4:7" x14ac:dyDescent="0.2">
      <c r="D1502" s="180">
        <v>41625</v>
      </c>
      <c r="E1502" s="174">
        <v>2</v>
      </c>
      <c r="F1502" s="172" t="s">
        <v>275</v>
      </c>
      <c r="G1502" s="175">
        <v>21</v>
      </c>
    </row>
    <row r="1503" spans="4:7" x14ac:dyDescent="0.2">
      <c r="D1503" s="180">
        <v>41626</v>
      </c>
      <c r="E1503" s="174">
        <v>3</v>
      </c>
      <c r="F1503" s="172" t="s">
        <v>275</v>
      </c>
      <c r="G1503" s="175">
        <v>23.66</v>
      </c>
    </row>
    <row r="1504" spans="4:7" x14ac:dyDescent="0.2">
      <c r="D1504" s="180">
        <v>41627</v>
      </c>
      <c r="E1504" s="174">
        <v>4</v>
      </c>
      <c r="F1504" s="172" t="s">
        <v>275</v>
      </c>
      <c r="G1504" s="175">
        <v>24.14</v>
      </c>
    </row>
    <row r="1505" spans="4:7" x14ac:dyDescent="0.2">
      <c r="D1505" s="180">
        <v>41628</v>
      </c>
      <c r="E1505" s="174">
        <v>5</v>
      </c>
      <c r="F1505" s="172" t="s">
        <v>275</v>
      </c>
      <c r="G1505" s="175">
        <v>24.4</v>
      </c>
    </row>
    <row r="1506" spans="4:7" x14ac:dyDescent="0.2">
      <c r="D1506" s="180">
        <v>41629</v>
      </c>
      <c r="E1506" s="174">
        <v>6</v>
      </c>
      <c r="F1506" s="172" t="s">
        <v>274</v>
      </c>
      <c r="G1506" s="175">
        <v>20.86</v>
      </c>
    </row>
    <row r="1507" spans="4:7" x14ac:dyDescent="0.2">
      <c r="D1507" s="180">
        <v>41630</v>
      </c>
      <c r="E1507" s="174">
        <v>7</v>
      </c>
      <c r="F1507" s="172" t="s">
        <v>274</v>
      </c>
      <c r="G1507" s="175">
        <v>20.54</v>
      </c>
    </row>
    <row r="1508" spans="4:7" x14ac:dyDescent="0.2">
      <c r="D1508" s="180">
        <v>41631</v>
      </c>
      <c r="E1508" s="174">
        <v>1</v>
      </c>
      <c r="F1508" s="172" t="s">
        <v>275</v>
      </c>
      <c r="G1508" s="175">
        <v>21.94</v>
      </c>
    </row>
    <row r="1509" spans="4:7" x14ac:dyDescent="0.2">
      <c r="D1509" s="180">
        <v>41632</v>
      </c>
      <c r="E1509" s="174">
        <v>2</v>
      </c>
      <c r="F1509" s="172" t="s">
        <v>275</v>
      </c>
      <c r="G1509" s="175">
        <v>22.42</v>
      </c>
    </row>
    <row r="1510" spans="4:7" x14ac:dyDescent="0.2">
      <c r="D1510" s="180">
        <v>41633</v>
      </c>
      <c r="E1510" s="174">
        <v>8</v>
      </c>
      <c r="F1510" s="172" t="s">
        <v>274</v>
      </c>
      <c r="G1510" s="175">
        <v>23.94</v>
      </c>
    </row>
    <row r="1511" spans="4:7" x14ac:dyDescent="0.2">
      <c r="D1511" s="180">
        <v>41634</v>
      </c>
      <c r="E1511" s="174">
        <v>4</v>
      </c>
      <c r="F1511" s="172" t="s">
        <v>275</v>
      </c>
      <c r="G1511" s="175">
        <v>24.88</v>
      </c>
    </row>
    <row r="1512" spans="4:7" x14ac:dyDescent="0.2">
      <c r="D1512" s="180">
        <v>41635</v>
      </c>
      <c r="E1512" s="174">
        <v>5</v>
      </c>
      <c r="F1512" s="172" t="s">
        <v>275</v>
      </c>
      <c r="G1512" s="175">
        <v>24.4</v>
      </c>
    </row>
    <row r="1513" spans="4:7" x14ac:dyDescent="0.2">
      <c r="D1513" s="180">
        <v>41636</v>
      </c>
      <c r="E1513" s="174">
        <v>6</v>
      </c>
      <c r="F1513" s="172" t="s">
        <v>274</v>
      </c>
      <c r="G1513" s="175">
        <v>22.62</v>
      </c>
    </row>
    <row r="1514" spans="4:7" x14ac:dyDescent="0.2">
      <c r="D1514" s="180">
        <v>41637</v>
      </c>
      <c r="E1514" s="174">
        <v>7</v>
      </c>
      <c r="F1514" s="172" t="s">
        <v>274</v>
      </c>
      <c r="G1514" s="175">
        <v>24.46</v>
      </c>
    </row>
    <row r="1515" spans="4:7" x14ac:dyDescent="0.2">
      <c r="D1515" s="180">
        <v>41638</v>
      </c>
      <c r="E1515" s="174">
        <v>1</v>
      </c>
      <c r="F1515" s="172" t="s">
        <v>275</v>
      </c>
      <c r="G1515" s="175">
        <v>23.14</v>
      </c>
    </row>
    <row r="1516" spans="4:7" x14ac:dyDescent="0.2">
      <c r="D1516" s="173">
        <v>41639</v>
      </c>
      <c r="E1516" s="179">
        <v>2</v>
      </c>
      <c r="F1516" s="171" t="s">
        <v>275</v>
      </c>
      <c r="G1516" s="335">
        <v>24.28</v>
      </c>
    </row>
    <row r="1517" spans="4:7" x14ac:dyDescent="0.2">
      <c r="D1517" s="180">
        <v>41640</v>
      </c>
      <c r="E1517" s="174">
        <v>8</v>
      </c>
      <c r="F1517" s="172" t="s">
        <v>275</v>
      </c>
      <c r="G1517" s="175">
        <v>25.54</v>
      </c>
    </row>
    <row r="1518" spans="4:7" x14ac:dyDescent="0.2">
      <c r="D1518" s="173">
        <v>41641</v>
      </c>
      <c r="E1518" s="174">
        <v>4</v>
      </c>
      <c r="F1518" s="171" t="s">
        <v>275</v>
      </c>
      <c r="G1518" s="335">
        <v>26.18</v>
      </c>
    </row>
    <row r="1519" spans="4:7" x14ac:dyDescent="0.2">
      <c r="D1519" s="180">
        <v>41642</v>
      </c>
      <c r="E1519" s="174">
        <v>5</v>
      </c>
      <c r="F1519" s="172" t="s">
        <v>275</v>
      </c>
      <c r="G1519" s="175">
        <v>25.22</v>
      </c>
    </row>
    <row r="1520" spans="4:7" x14ac:dyDescent="0.2">
      <c r="D1520" s="173">
        <v>41643</v>
      </c>
      <c r="E1520" s="174">
        <v>6</v>
      </c>
      <c r="F1520" s="171" t="s">
        <v>275</v>
      </c>
      <c r="G1520" s="335">
        <v>24.68</v>
      </c>
    </row>
    <row r="1521" spans="4:7" x14ac:dyDescent="0.2">
      <c r="D1521" s="180">
        <v>41644</v>
      </c>
      <c r="E1521" s="174">
        <v>7</v>
      </c>
      <c r="F1521" s="172" t="s">
        <v>275</v>
      </c>
      <c r="G1521" s="175">
        <v>23.88</v>
      </c>
    </row>
    <row r="1522" spans="4:7" x14ac:dyDescent="0.2">
      <c r="D1522" s="173">
        <v>41645</v>
      </c>
      <c r="E1522" s="174">
        <v>1</v>
      </c>
      <c r="F1522" s="171" t="s">
        <v>275</v>
      </c>
      <c r="G1522" s="335">
        <v>23.8</v>
      </c>
    </row>
    <row r="1523" spans="4:7" x14ac:dyDescent="0.2">
      <c r="D1523" s="180">
        <v>41646</v>
      </c>
      <c r="E1523" s="174">
        <v>2</v>
      </c>
      <c r="F1523" s="172" t="s">
        <v>275</v>
      </c>
      <c r="G1523" s="175">
        <v>22.34</v>
      </c>
    </row>
    <row r="1524" spans="4:7" x14ac:dyDescent="0.2">
      <c r="D1524" s="173">
        <v>41647</v>
      </c>
      <c r="E1524" s="174">
        <v>3</v>
      </c>
      <c r="F1524" s="171" t="s">
        <v>275</v>
      </c>
      <c r="G1524" s="335">
        <v>23.2</v>
      </c>
    </row>
    <row r="1525" spans="4:7" x14ac:dyDescent="0.2">
      <c r="D1525" s="180">
        <v>41648</v>
      </c>
      <c r="E1525" s="174">
        <v>4</v>
      </c>
      <c r="F1525" s="172" t="s">
        <v>275</v>
      </c>
      <c r="G1525" s="175">
        <v>22.92</v>
      </c>
    </row>
    <row r="1526" spans="4:7" x14ac:dyDescent="0.2">
      <c r="D1526" s="173">
        <v>41649</v>
      </c>
      <c r="E1526" s="174">
        <v>5</v>
      </c>
      <c r="F1526" s="171" t="s">
        <v>275</v>
      </c>
      <c r="G1526" s="335">
        <v>24</v>
      </c>
    </row>
    <row r="1527" spans="4:7" x14ac:dyDescent="0.2">
      <c r="D1527" s="180">
        <v>41650</v>
      </c>
      <c r="E1527" s="174">
        <v>6</v>
      </c>
      <c r="F1527" s="172" t="s">
        <v>275</v>
      </c>
      <c r="G1527" s="175">
        <v>24.38</v>
      </c>
    </row>
    <row r="1528" spans="4:7" x14ac:dyDescent="0.2">
      <c r="D1528" s="173">
        <v>41651</v>
      </c>
      <c r="E1528" s="174">
        <v>7</v>
      </c>
      <c r="F1528" s="171" t="s">
        <v>275</v>
      </c>
      <c r="G1528" s="335">
        <v>24.24</v>
      </c>
    </row>
    <row r="1529" spans="4:7" x14ac:dyDescent="0.2">
      <c r="D1529" s="180">
        <v>41652</v>
      </c>
      <c r="E1529" s="174">
        <v>1</v>
      </c>
      <c r="F1529" s="172" t="s">
        <v>275</v>
      </c>
      <c r="G1529" s="175">
        <v>24.8</v>
      </c>
    </row>
    <row r="1530" spans="4:7" x14ac:dyDescent="0.2">
      <c r="D1530" s="173">
        <v>41653</v>
      </c>
      <c r="E1530" s="174">
        <v>2</v>
      </c>
      <c r="F1530" s="171" t="s">
        <v>275</v>
      </c>
      <c r="G1530" s="335">
        <v>24.44</v>
      </c>
    </row>
    <row r="1531" spans="4:7" x14ac:dyDescent="0.2">
      <c r="D1531" s="180">
        <v>41654</v>
      </c>
      <c r="E1531" s="174">
        <v>3</v>
      </c>
      <c r="F1531" s="172" t="s">
        <v>275</v>
      </c>
      <c r="G1531" s="175">
        <v>24.4</v>
      </c>
    </row>
    <row r="1532" spans="4:7" x14ac:dyDescent="0.2">
      <c r="D1532" s="173">
        <v>41655</v>
      </c>
      <c r="E1532" s="174">
        <v>4</v>
      </c>
      <c r="F1532" s="171" t="s">
        <v>275</v>
      </c>
      <c r="G1532" s="335">
        <v>25</v>
      </c>
    </row>
    <row r="1533" spans="4:7" x14ac:dyDescent="0.2">
      <c r="D1533" s="180">
        <v>41656</v>
      </c>
      <c r="E1533" s="174">
        <v>5</v>
      </c>
      <c r="F1533" s="172" t="s">
        <v>275</v>
      </c>
      <c r="G1533" s="175">
        <v>23.46</v>
      </c>
    </row>
    <row r="1534" spans="4:7" x14ac:dyDescent="0.2">
      <c r="D1534" s="173">
        <v>41657</v>
      </c>
      <c r="E1534" s="174">
        <v>6</v>
      </c>
      <c r="F1534" s="171" t="s">
        <v>275</v>
      </c>
      <c r="G1534" s="335">
        <v>21.04</v>
      </c>
    </row>
    <row r="1535" spans="4:7" x14ac:dyDescent="0.2">
      <c r="D1535" s="180">
        <v>41658</v>
      </c>
      <c r="E1535" s="174">
        <v>7</v>
      </c>
      <c r="F1535" s="172" t="s">
        <v>275</v>
      </c>
      <c r="G1535" s="175">
        <v>22.48</v>
      </c>
    </row>
    <row r="1536" spans="4:7" x14ac:dyDescent="0.2">
      <c r="D1536" s="173">
        <v>41659</v>
      </c>
      <c r="E1536" s="174">
        <v>1</v>
      </c>
      <c r="F1536" s="171" t="s">
        <v>275</v>
      </c>
      <c r="G1536" s="335">
        <v>22.72</v>
      </c>
    </row>
    <row r="1537" spans="4:7" x14ac:dyDescent="0.2">
      <c r="D1537" s="180">
        <v>41660</v>
      </c>
      <c r="E1537" s="174">
        <v>2</v>
      </c>
      <c r="F1537" s="172" t="s">
        <v>275</v>
      </c>
      <c r="G1537" s="175">
        <v>22.82</v>
      </c>
    </row>
    <row r="1538" spans="4:7" x14ac:dyDescent="0.2">
      <c r="D1538" s="173">
        <v>41661</v>
      </c>
      <c r="E1538" s="174">
        <v>3</v>
      </c>
      <c r="F1538" s="171" t="s">
        <v>275</v>
      </c>
      <c r="G1538" s="335">
        <v>23.82</v>
      </c>
    </row>
    <row r="1539" spans="4:7" x14ac:dyDescent="0.2">
      <c r="D1539" s="180">
        <v>41662</v>
      </c>
      <c r="E1539" s="174">
        <v>4</v>
      </c>
      <c r="F1539" s="172" t="s">
        <v>275</v>
      </c>
      <c r="G1539" s="175">
        <v>24.18</v>
      </c>
    </row>
    <row r="1540" spans="4:7" x14ac:dyDescent="0.2">
      <c r="D1540" s="173">
        <v>41663</v>
      </c>
      <c r="E1540" s="174">
        <v>5</v>
      </c>
      <c r="F1540" s="171" t="s">
        <v>275</v>
      </c>
      <c r="G1540" s="335">
        <v>25.18</v>
      </c>
    </row>
    <row r="1541" spans="4:7" x14ac:dyDescent="0.2">
      <c r="D1541" s="180">
        <v>41664</v>
      </c>
      <c r="E1541" s="174">
        <v>6</v>
      </c>
      <c r="F1541" s="172" t="s">
        <v>275</v>
      </c>
      <c r="G1541" s="175">
        <v>24.46</v>
      </c>
    </row>
    <row r="1542" spans="4:7" x14ac:dyDescent="0.2">
      <c r="D1542" s="173">
        <v>41665</v>
      </c>
      <c r="E1542" s="174">
        <v>7</v>
      </c>
      <c r="F1542" s="171" t="s">
        <v>275</v>
      </c>
      <c r="G1542" s="335">
        <v>23.86</v>
      </c>
    </row>
    <row r="1543" spans="4:7" x14ac:dyDescent="0.2">
      <c r="D1543" s="180">
        <v>41666</v>
      </c>
      <c r="E1543" s="174">
        <v>1</v>
      </c>
      <c r="F1543" s="172" t="s">
        <v>275</v>
      </c>
      <c r="G1543" s="175">
        <v>23.72</v>
      </c>
    </row>
    <row r="1544" spans="4:7" x14ac:dyDescent="0.2">
      <c r="D1544" s="173">
        <v>41667</v>
      </c>
      <c r="E1544" s="174">
        <v>2</v>
      </c>
      <c r="F1544" s="171" t="s">
        <v>275</v>
      </c>
      <c r="G1544" s="335">
        <v>22.7</v>
      </c>
    </row>
    <row r="1545" spans="4:7" x14ac:dyDescent="0.2">
      <c r="D1545" s="180">
        <v>41668</v>
      </c>
      <c r="E1545" s="174">
        <v>3</v>
      </c>
      <c r="F1545" s="172" t="s">
        <v>275</v>
      </c>
      <c r="G1545" s="175">
        <v>22.5</v>
      </c>
    </row>
    <row r="1546" spans="4:7" x14ac:dyDescent="0.2">
      <c r="D1546" s="173">
        <v>41669</v>
      </c>
      <c r="E1546" s="174">
        <v>4</v>
      </c>
      <c r="F1546" s="171" t="s">
        <v>275</v>
      </c>
      <c r="G1546" s="335">
        <v>23.34</v>
      </c>
    </row>
    <row r="1547" spans="4:7" x14ac:dyDescent="0.2">
      <c r="D1547" s="180">
        <v>41670</v>
      </c>
      <c r="E1547" s="174">
        <v>5</v>
      </c>
      <c r="F1547" s="172" t="s">
        <v>275</v>
      </c>
      <c r="G1547" s="175">
        <v>23.4</v>
      </c>
    </row>
  </sheetData>
  <conditionalFormatting sqref="D56:G1547">
    <cfRule type="expression" dxfId="406" priority="1">
      <formula>$E56=8</formula>
    </cfRule>
  </conditionalFormatting>
  <pageMargins left="0.511811024" right="0.511811024" top="0.78740157499999996" bottom="0.78740157499999996" header="0.31496062000000002" footer="0.31496062000000002"/>
  <drawing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79"/>
  <sheetViews>
    <sheetView showGridLines="0" workbookViewId="0">
      <selection activeCell="D5" sqref="D5:H9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59" bestFit="1" customWidth="1"/>
    <col min="7" max="7" width="5.7109375" style="1" customWidth="1"/>
    <col min="8" max="8" width="10.85546875" style="56" bestFit="1" customWidth="1"/>
    <col min="9" max="9" width="5.85546875" style="159" customWidth="1"/>
    <col min="10" max="10" width="9.140625" style="56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6" width="9.140625" style="1"/>
    <col min="17" max="17" width="11.140625" style="1" customWidth="1"/>
    <col min="18" max="16384" width="9.140625" style="1"/>
  </cols>
  <sheetData>
    <row r="3" spans="2:17" ht="32.25" customHeight="1" x14ac:dyDescent="0.2">
      <c r="E3" s="161" t="s">
        <v>324</v>
      </c>
      <c r="F3" s="5"/>
    </row>
    <row r="4" spans="2:17" ht="45" customHeight="1" x14ac:dyDescent="0.2">
      <c r="E4" s="161"/>
      <c r="F4" s="5"/>
    </row>
    <row r="5" spans="2:17" x14ac:dyDescent="0.2">
      <c r="D5" s="507"/>
      <c r="E5" s="4"/>
      <c r="F5" s="4"/>
      <c r="G5" s="4"/>
      <c r="H5" s="4"/>
    </row>
    <row r="6" spans="2:17" x14ac:dyDescent="0.2">
      <c r="D6" s="452"/>
      <c r="E6" s="4"/>
      <c r="F6" s="4"/>
      <c r="G6" s="4"/>
      <c r="H6" s="4"/>
    </row>
    <row r="7" spans="2:17" x14ac:dyDescent="0.2">
      <c r="D7" s="452"/>
      <c r="E7" s="4"/>
      <c r="F7" s="4"/>
      <c r="G7" s="4"/>
      <c r="H7" s="4"/>
    </row>
    <row r="8" spans="2:17" x14ac:dyDescent="0.2">
      <c r="D8" s="170"/>
      <c r="E8" s="170"/>
      <c r="F8" s="170"/>
      <c r="G8" s="170"/>
      <c r="H8" s="170"/>
    </row>
    <row r="9" spans="2:17" x14ac:dyDescent="0.2">
      <c r="D9" s="163"/>
      <c r="E9" s="165"/>
      <c r="F9" s="164"/>
      <c r="G9" s="165"/>
      <c r="H9" s="165"/>
    </row>
    <row r="11" spans="2:17" x14ac:dyDescent="0.2">
      <c r="B11" s="160" t="s">
        <v>180</v>
      </c>
      <c r="D11" s="159" t="s">
        <v>181</v>
      </c>
      <c r="F11" s="338" t="s">
        <v>325</v>
      </c>
      <c r="G11" s="282"/>
    </row>
    <row r="13" spans="2:17" x14ac:dyDescent="0.2">
      <c r="F13" s="282"/>
      <c r="H13" s="57" t="s">
        <v>53</v>
      </c>
      <c r="J13" s="57" t="s">
        <v>54</v>
      </c>
    </row>
    <row r="14" spans="2:17" x14ac:dyDescent="0.2">
      <c r="F14" s="282"/>
      <c r="I14" s="282"/>
    </row>
    <row r="15" spans="2:17" x14ac:dyDescent="0.2">
      <c r="B15" s="9" t="s">
        <v>92</v>
      </c>
      <c r="D15" s="1" t="s">
        <v>95</v>
      </c>
      <c r="F15" s="159" t="s">
        <v>96</v>
      </c>
      <c r="H15" s="339">
        <v>48.21</v>
      </c>
      <c r="J15" s="58"/>
      <c r="L15" s="55" t="s">
        <v>120</v>
      </c>
      <c r="M15" s="55" t="s">
        <v>99</v>
      </c>
      <c r="N15" s="55" t="s">
        <v>111</v>
      </c>
      <c r="O15" s="55" t="s">
        <v>113</v>
      </c>
      <c r="P15" s="55" t="s">
        <v>115</v>
      </c>
      <c r="Q15" s="55" t="s">
        <v>117</v>
      </c>
    </row>
    <row r="16" spans="2:17" x14ac:dyDescent="0.2">
      <c r="J16" s="116"/>
      <c r="L16" s="231">
        <v>0.3</v>
      </c>
      <c r="M16" s="231">
        <v>0.25</v>
      </c>
      <c r="N16" s="231">
        <v>0.27315</v>
      </c>
      <c r="O16" s="231">
        <v>0.19120999999999999</v>
      </c>
      <c r="P16" s="231">
        <v>0.35165999999999997</v>
      </c>
      <c r="Q16" s="231">
        <v>0.24832000000000001</v>
      </c>
    </row>
    <row r="17" spans="2:17" ht="25.5" x14ac:dyDescent="0.2">
      <c r="B17" s="9" t="s">
        <v>97</v>
      </c>
      <c r="D17" s="53" t="s">
        <v>98</v>
      </c>
      <c r="F17" s="159" t="s">
        <v>96</v>
      </c>
      <c r="H17" s="339">
        <v>13.06</v>
      </c>
      <c r="J17" s="58"/>
      <c r="L17" s="231">
        <v>0.35</v>
      </c>
      <c r="M17" s="231">
        <v>0.28089999999999998</v>
      </c>
      <c r="N17" s="231">
        <v>0.28494000000000003</v>
      </c>
      <c r="O17" s="231">
        <v>0.19946</v>
      </c>
      <c r="P17" s="231">
        <v>0.52025999999999994</v>
      </c>
      <c r="Q17" s="231">
        <v>0.36737999999999998</v>
      </c>
    </row>
    <row r="18" spans="2:17" x14ac:dyDescent="0.2">
      <c r="B18" s="8"/>
      <c r="D18" s="53"/>
      <c r="H18" s="58"/>
      <c r="I18" s="22"/>
      <c r="J18" s="58"/>
      <c r="L18" s="231">
        <v>0.4</v>
      </c>
      <c r="M18" s="231">
        <v>0.31359999999999999</v>
      </c>
      <c r="N18" s="231">
        <v>0.29726999999999998</v>
      </c>
      <c r="O18" s="231">
        <v>0.20809</v>
      </c>
      <c r="P18" s="231">
        <v>0.71013999999999999</v>
      </c>
      <c r="Q18" s="231">
        <v>0.50146000000000002</v>
      </c>
    </row>
    <row r="19" spans="2:17" ht="25.5" x14ac:dyDescent="0.2">
      <c r="B19" s="9" t="s">
        <v>103</v>
      </c>
      <c r="D19" s="53" t="s">
        <v>104</v>
      </c>
      <c r="F19" s="159" t="s">
        <v>55</v>
      </c>
      <c r="H19" s="339">
        <v>238.99</v>
      </c>
      <c r="J19" s="58"/>
      <c r="L19" s="231">
        <v>0.45</v>
      </c>
      <c r="M19" s="231">
        <v>0.34810000000000002</v>
      </c>
      <c r="N19" s="231">
        <v>0.31014000000000003</v>
      </c>
      <c r="O19" s="231">
        <v>0.21709999999999999</v>
      </c>
      <c r="P19" s="231">
        <v>0.92130000000000001</v>
      </c>
      <c r="Q19" s="231">
        <v>0.65056999999999998</v>
      </c>
    </row>
    <row r="20" spans="2:17" x14ac:dyDescent="0.2">
      <c r="J20" s="116"/>
      <c r="L20" s="231">
        <v>0.5</v>
      </c>
      <c r="M20" s="231">
        <v>0.38440000000000002</v>
      </c>
      <c r="N20" s="231">
        <v>0.32355</v>
      </c>
      <c r="O20" s="231">
        <v>0.22649</v>
      </c>
      <c r="P20" s="231">
        <v>1.1537500000000001</v>
      </c>
      <c r="Q20" s="231">
        <v>0.81472</v>
      </c>
    </row>
    <row r="21" spans="2:17" ht="27.75" customHeight="1" x14ac:dyDescent="0.2">
      <c r="B21" s="9" t="s">
        <v>105</v>
      </c>
      <c r="D21" s="53" t="s">
        <v>106</v>
      </c>
      <c r="F21" s="159" t="s">
        <v>55</v>
      </c>
      <c r="H21" s="339">
        <v>217.12</v>
      </c>
      <c r="J21" s="58"/>
      <c r="L21" s="231">
        <v>0.55000000000000004</v>
      </c>
      <c r="M21" s="231">
        <v>0.42249999999999999</v>
      </c>
      <c r="N21" s="231">
        <v>0.33750000000000002</v>
      </c>
      <c r="O21" s="231">
        <v>0.23624999999999999</v>
      </c>
      <c r="P21" s="231">
        <v>1.4074800000000001</v>
      </c>
      <c r="Q21" s="231">
        <v>0.99389000000000005</v>
      </c>
    </row>
    <row r="22" spans="2:17" x14ac:dyDescent="0.2">
      <c r="B22" s="8"/>
      <c r="D22" s="53"/>
      <c r="H22" s="58"/>
      <c r="I22" s="22"/>
      <c r="J22" s="58"/>
      <c r="L22" s="231">
        <v>0.6</v>
      </c>
      <c r="M22" s="231">
        <v>0.46239999999999998</v>
      </c>
      <c r="N22" s="231">
        <v>0.35199000000000003</v>
      </c>
      <c r="O22" s="231">
        <v>0.24639</v>
      </c>
      <c r="P22" s="231">
        <v>1.68249</v>
      </c>
      <c r="Q22" s="231">
        <v>1.18808</v>
      </c>
    </row>
    <row r="23" spans="2:17" ht="25.5" x14ac:dyDescent="0.2">
      <c r="B23" s="9" t="s">
        <v>107</v>
      </c>
      <c r="D23" s="53" t="s">
        <v>108</v>
      </c>
      <c r="F23" s="159" t="s">
        <v>55</v>
      </c>
      <c r="H23" s="339">
        <v>152.85</v>
      </c>
      <c r="J23" s="58"/>
      <c r="L23" s="231">
        <v>0.65</v>
      </c>
      <c r="M23" s="231">
        <v>0.50409999999999999</v>
      </c>
      <c r="N23" s="231">
        <v>0.3695</v>
      </c>
      <c r="O23" s="231">
        <v>0.25864999999999999</v>
      </c>
      <c r="P23" s="231">
        <v>1.9763200000000001</v>
      </c>
      <c r="Q23" s="231">
        <v>1.39557</v>
      </c>
    </row>
    <row r="24" spans="2:17" x14ac:dyDescent="0.2">
      <c r="J24" s="116"/>
      <c r="L24" s="231">
        <v>0.7</v>
      </c>
      <c r="M24" s="231">
        <v>0.54759999999999998</v>
      </c>
      <c r="N24" s="231">
        <v>0.38516</v>
      </c>
      <c r="O24" s="231">
        <v>0.26961000000000002</v>
      </c>
      <c r="P24" s="231">
        <v>2.2938100000000001</v>
      </c>
      <c r="Q24" s="231">
        <v>1.6197699999999999</v>
      </c>
    </row>
    <row r="25" spans="2:17" ht="25.5" x14ac:dyDescent="0.2">
      <c r="B25" s="9" t="s">
        <v>109</v>
      </c>
      <c r="D25" s="53" t="s">
        <v>110</v>
      </c>
      <c r="F25" s="159" t="s">
        <v>55</v>
      </c>
      <c r="H25" s="339">
        <v>140.18</v>
      </c>
      <c r="J25" s="58"/>
    </row>
    <row r="26" spans="2:17" x14ac:dyDescent="0.2">
      <c r="B26" s="8"/>
      <c r="D26" s="53"/>
      <c r="H26" s="58"/>
      <c r="I26" s="22"/>
      <c r="J26" s="58"/>
    </row>
    <row r="27" spans="2:17" ht="63.75" x14ac:dyDescent="0.2">
      <c r="B27" s="9" t="s">
        <v>121</v>
      </c>
      <c r="D27" s="54" t="s">
        <v>122</v>
      </c>
      <c r="F27" s="153">
        <v>1</v>
      </c>
      <c r="G27" s="16"/>
      <c r="H27" s="339">
        <v>0.7</v>
      </c>
      <c r="J27" s="58"/>
    </row>
    <row r="28" spans="2:17" x14ac:dyDescent="0.2">
      <c r="B28" s="8"/>
      <c r="G28" s="16"/>
      <c r="J28" s="116"/>
    </row>
    <row r="29" spans="2:17" ht="38.25" x14ac:dyDescent="0.2">
      <c r="B29" s="9" t="s">
        <v>99</v>
      </c>
      <c r="D29" s="54" t="s">
        <v>100</v>
      </c>
      <c r="F29" s="67">
        <v>1</v>
      </c>
      <c r="G29" s="16"/>
      <c r="H29" s="59">
        <f>VLOOKUP(H$27,Fatores_de_perda8[],2,0)</f>
        <v>0.54759999999999998</v>
      </c>
      <c r="J29" s="98"/>
    </row>
    <row r="30" spans="2:17" x14ac:dyDescent="0.2">
      <c r="F30" s="67"/>
      <c r="J30" s="116"/>
    </row>
    <row r="31" spans="2:17" ht="40.5" customHeight="1" x14ac:dyDescent="0.2">
      <c r="B31" s="9" t="s">
        <v>111</v>
      </c>
      <c r="D31" s="53" t="s">
        <v>112</v>
      </c>
      <c r="F31" s="67">
        <v>1</v>
      </c>
      <c r="H31" s="59">
        <f>VLOOKUP(H$27,Fatores_de_perda8[],3,0)</f>
        <v>0.38516</v>
      </c>
      <c r="J31" s="98"/>
    </row>
    <row r="32" spans="2:17" ht="14.25" customHeight="1" x14ac:dyDescent="0.2">
      <c r="F32" s="67"/>
      <c r="J32" s="116"/>
    </row>
    <row r="33" spans="2:10" ht="39.75" customHeight="1" x14ac:dyDescent="0.2">
      <c r="B33" s="9" t="s">
        <v>113</v>
      </c>
      <c r="D33" s="53" t="s">
        <v>114</v>
      </c>
      <c r="F33" s="67">
        <v>1</v>
      </c>
      <c r="H33" s="59">
        <f>VLOOKUP(H$27,Fatores_de_perda8[],4,0)</f>
        <v>0.26961000000000002</v>
      </c>
      <c r="J33" s="98"/>
    </row>
    <row r="34" spans="2:10" x14ac:dyDescent="0.2">
      <c r="F34" s="67"/>
      <c r="J34" s="116"/>
    </row>
    <row r="35" spans="2:10" ht="51" x14ac:dyDescent="0.2">
      <c r="B35" s="9" t="s">
        <v>115</v>
      </c>
      <c r="D35" s="53" t="s">
        <v>116</v>
      </c>
      <c r="F35" s="67">
        <v>1</v>
      </c>
      <c r="H35" s="59">
        <f>VLOOKUP(H$27,Fatores_de_perda8[],5,0)</f>
        <v>2.2938100000000001</v>
      </c>
      <c r="J35" s="98"/>
    </row>
    <row r="36" spans="2:10" x14ac:dyDescent="0.2">
      <c r="F36" s="67"/>
      <c r="J36" s="116"/>
    </row>
    <row r="37" spans="2:10" ht="51" x14ac:dyDescent="0.2">
      <c r="B37" s="9" t="s">
        <v>117</v>
      </c>
      <c r="D37" s="53" t="s">
        <v>118</v>
      </c>
      <c r="F37" s="67">
        <v>1</v>
      </c>
      <c r="H37" s="59">
        <f>VLOOKUP(H$27,Fatores_de_perda8[],6,0)</f>
        <v>1.6197699999999999</v>
      </c>
      <c r="J37" s="98"/>
    </row>
    <row r="38" spans="2:10" x14ac:dyDescent="0.2">
      <c r="B38" s="311"/>
      <c r="D38" s="53"/>
      <c r="F38" s="67"/>
      <c r="H38" s="98"/>
      <c r="I38" s="310"/>
      <c r="J38" s="98"/>
    </row>
    <row r="39" spans="2:10" x14ac:dyDescent="0.2">
      <c r="B39" s="311"/>
      <c r="D39" s="315" t="s">
        <v>383</v>
      </c>
      <c r="E39" s="248"/>
      <c r="F39" s="316"/>
      <c r="G39" s="248"/>
      <c r="I39" s="316"/>
      <c r="J39" s="317">
        <v>4.9000000000000002E-2</v>
      </c>
    </row>
    <row r="40" spans="2:10" x14ac:dyDescent="0.2">
      <c r="B40" s="311"/>
      <c r="D40" s="315"/>
      <c r="E40" s="248"/>
      <c r="F40" s="316"/>
      <c r="G40" s="248"/>
      <c r="I40" s="316"/>
    </row>
    <row r="41" spans="2:10" x14ac:dyDescent="0.2">
      <c r="B41" s="311"/>
      <c r="D41" s="315" t="s">
        <v>384</v>
      </c>
      <c r="E41" s="248"/>
      <c r="F41" s="316"/>
      <c r="G41" s="248"/>
      <c r="I41" s="316"/>
      <c r="J41" s="271">
        <v>0.3</v>
      </c>
    </row>
    <row r="42" spans="2:10" x14ac:dyDescent="0.2">
      <c r="B42" s="311"/>
      <c r="D42" s="315"/>
      <c r="E42" s="248"/>
      <c r="F42" s="316"/>
      <c r="G42" s="248"/>
      <c r="I42" s="316"/>
      <c r="J42" s="316"/>
    </row>
    <row r="43" spans="2:10" x14ac:dyDescent="0.2">
      <c r="B43" s="311"/>
      <c r="D43" s="248" t="s">
        <v>385</v>
      </c>
      <c r="E43" s="248"/>
      <c r="F43" s="248"/>
      <c r="G43" s="248"/>
      <c r="H43" s="248"/>
      <c r="I43" s="248"/>
      <c r="J43" s="317">
        <v>0.01</v>
      </c>
    </row>
    <row r="44" spans="2:10" x14ac:dyDescent="0.2">
      <c r="B44" s="311"/>
      <c r="D44" s="315"/>
      <c r="E44" s="248"/>
      <c r="F44" s="316"/>
      <c r="G44" s="248"/>
      <c r="I44" s="316"/>
    </row>
    <row r="45" spans="2:10" x14ac:dyDescent="0.2">
      <c r="B45" s="311"/>
      <c r="D45" s="315" t="s">
        <v>386</v>
      </c>
      <c r="E45" s="248"/>
      <c r="F45" s="316"/>
      <c r="G45" s="248"/>
      <c r="I45" s="316"/>
      <c r="J45" s="317">
        <v>0.04</v>
      </c>
    </row>
    <row r="46" spans="2:10" x14ac:dyDescent="0.2">
      <c r="J46" s="116"/>
    </row>
    <row r="47" spans="2:10" x14ac:dyDescent="0.2">
      <c r="B47" s="9" t="s">
        <v>276</v>
      </c>
      <c r="D47" s="11" t="s">
        <v>277</v>
      </c>
      <c r="F47" s="159" t="s">
        <v>55</v>
      </c>
      <c r="H47" s="96">
        <f>((H19*H31)+(H21*H33)+(H23*H35)+(H25*H37))/(H31+H33+H35+H37)</f>
        <v>159.41320798537765</v>
      </c>
      <c r="I47" s="56"/>
      <c r="J47" s="116"/>
    </row>
    <row r="48" spans="2:10" x14ac:dyDescent="0.2">
      <c r="I48" s="56"/>
      <c r="J48" s="116"/>
    </row>
    <row r="49" spans="2:17" x14ac:dyDescent="0.2">
      <c r="B49" s="9" t="s">
        <v>278</v>
      </c>
      <c r="D49" s="11" t="s">
        <v>279</v>
      </c>
      <c r="F49" s="159" t="s">
        <v>123</v>
      </c>
      <c r="H49" s="96">
        <f>(12*H15)+(12*H17*H29)</f>
        <v>664.33987200000001</v>
      </c>
      <c r="I49" s="56"/>
      <c r="J49" s="116"/>
    </row>
    <row r="51" spans="2:17" x14ac:dyDescent="0.2">
      <c r="B51" s="9" t="s">
        <v>280</v>
      </c>
      <c r="D51" s="1" t="s">
        <v>281</v>
      </c>
      <c r="F51" s="67">
        <v>1</v>
      </c>
      <c r="H51" s="338">
        <v>1.08</v>
      </c>
    </row>
    <row r="52" spans="2:17" x14ac:dyDescent="0.2">
      <c r="F52" s="67"/>
    </row>
    <row r="53" spans="2:17" x14ac:dyDescent="0.2">
      <c r="B53" s="9" t="s">
        <v>282</v>
      </c>
      <c r="D53" s="1" t="s">
        <v>283</v>
      </c>
      <c r="F53" s="67">
        <v>1</v>
      </c>
      <c r="H53" s="115">
        <v>1.2</v>
      </c>
    </row>
    <row r="55" spans="2:17" x14ac:dyDescent="0.2">
      <c r="B55" s="9" t="s">
        <v>101</v>
      </c>
      <c r="D55" s="11" t="s">
        <v>102</v>
      </c>
      <c r="F55" s="159" t="s">
        <v>55</v>
      </c>
      <c r="H55" s="96">
        <f>H47*H51</f>
        <v>172.16626462420788</v>
      </c>
      <c r="I55" s="56"/>
      <c r="J55" s="96">
        <f>M71/(1-SUM(J39:J45))</f>
        <v>372.77706116716774</v>
      </c>
    </row>
    <row r="56" spans="2:17" x14ac:dyDescent="0.2">
      <c r="I56" s="56"/>
    </row>
    <row r="57" spans="2:17" x14ac:dyDescent="0.2">
      <c r="B57" s="9" t="s">
        <v>93</v>
      </c>
      <c r="D57" s="11" t="s">
        <v>94</v>
      </c>
      <c r="F57" s="159" t="s">
        <v>123</v>
      </c>
      <c r="H57" s="96">
        <f>H49*H53</f>
        <v>797.20784639999999</v>
      </c>
      <c r="I57" s="56"/>
      <c r="J57" s="116"/>
    </row>
    <row r="58" spans="2:17" x14ac:dyDescent="0.2">
      <c r="I58" s="56"/>
    </row>
    <row r="59" spans="2:17" ht="38.25" x14ac:dyDescent="0.2">
      <c r="D59" s="1" t="s">
        <v>60</v>
      </c>
      <c r="E59" s="1" t="s">
        <v>61</v>
      </c>
      <c r="F59" s="159" t="s">
        <v>119</v>
      </c>
      <c r="H59" s="340">
        <v>0.08</v>
      </c>
      <c r="I59" s="56"/>
      <c r="N59" s="309" t="s">
        <v>361</v>
      </c>
      <c r="O59" s="312" t="s">
        <v>381</v>
      </c>
      <c r="Q59" s="313" t="s">
        <v>382</v>
      </c>
    </row>
    <row r="61" spans="2:17" x14ac:dyDescent="0.2">
      <c r="D61" s="160" t="s">
        <v>284</v>
      </c>
      <c r="O61" s="310" t="s">
        <v>235</v>
      </c>
      <c r="Q61" s="310" t="s">
        <v>62</v>
      </c>
    </row>
    <row r="62" spans="2:17" x14ac:dyDescent="0.2">
      <c r="P62" s="310"/>
    </row>
    <row r="63" spans="2:17" x14ac:dyDescent="0.2">
      <c r="D63" s="1" t="s">
        <v>285</v>
      </c>
      <c r="E63" s="11"/>
      <c r="F63" s="1"/>
      <c r="H63" s="1"/>
      <c r="I63" s="1"/>
      <c r="J63" s="341">
        <v>0.5</v>
      </c>
      <c r="L63" s="1" t="s">
        <v>55</v>
      </c>
      <c r="M63" s="15">
        <f>M69*(1-65%)</f>
        <v>139.77249999999998</v>
      </c>
      <c r="N63" s="148"/>
      <c r="O63" s="106">
        <f>J63*15+SUM(J65:J69)*30</f>
        <v>22.5</v>
      </c>
      <c r="P63" s="181"/>
      <c r="Q63" s="56">
        <f>O63*M63/1000</f>
        <v>3.1448812499999996</v>
      </c>
    </row>
    <row r="64" spans="2:17" x14ac:dyDescent="0.2">
      <c r="F64" s="1"/>
      <c r="H64" s="1"/>
      <c r="I64" s="1"/>
      <c r="J64" s="233"/>
      <c r="M64" s="314"/>
      <c r="N64" s="314"/>
      <c r="O64" s="106"/>
      <c r="P64" s="181"/>
      <c r="Q64" s="56"/>
    </row>
    <row r="65" spans="2:17" x14ac:dyDescent="0.2">
      <c r="D65" s="1" t="s">
        <v>286</v>
      </c>
      <c r="F65" s="1"/>
      <c r="H65" s="1"/>
      <c r="I65" s="1"/>
      <c r="J65" s="341">
        <v>0.4</v>
      </c>
      <c r="L65" s="1" t="s">
        <v>55</v>
      </c>
      <c r="M65" s="15">
        <f>M69*(1-40%)</f>
        <v>239.60999999999996</v>
      </c>
      <c r="N65" s="148"/>
      <c r="O65" s="106">
        <f>J65*35+SUM(J67:J69)*70</f>
        <v>20.999999999999996</v>
      </c>
      <c r="P65" s="181"/>
      <c r="Q65" s="56">
        <f>O65*M65/1000</f>
        <v>5.0318099999999983</v>
      </c>
    </row>
    <row r="66" spans="2:17" x14ac:dyDescent="0.2">
      <c r="F66" s="1"/>
      <c r="H66" s="1"/>
      <c r="I66" s="1"/>
      <c r="J66" s="233"/>
      <c r="M66" s="314"/>
      <c r="N66" s="314"/>
      <c r="O66" s="106"/>
      <c r="P66" s="181"/>
      <c r="Q66" s="56"/>
    </row>
    <row r="67" spans="2:17" x14ac:dyDescent="0.2">
      <c r="D67" s="1" t="s">
        <v>287</v>
      </c>
      <c r="F67" s="1"/>
      <c r="H67" s="1"/>
      <c r="I67" s="1"/>
      <c r="J67" s="341">
        <v>0.05</v>
      </c>
      <c r="L67" s="1" t="s">
        <v>55</v>
      </c>
      <c r="M67" s="15">
        <f>M69*(1-10%)</f>
        <v>359.41499999999996</v>
      </c>
      <c r="N67" s="148"/>
      <c r="O67" s="106">
        <f>J67*60+J69*120</f>
        <v>8.9999999999999929</v>
      </c>
      <c r="P67" s="181"/>
      <c r="Q67" s="56">
        <f>O67*M67/1000</f>
        <v>3.234734999999997</v>
      </c>
    </row>
    <row r="68" spans="2:17" x14ac:dyDescent="0.2">
      <c r="F68" s="1"/>
      <c r="H68" s="1"/>
      <c r="I68" s="1"/>
      <c r="J68" s="233"/>
      <c r="M68" s="232"/>
      <c r="N68" s="148"/>
      <c r="O68" s="106"/>
      <c r="P68" s="181"/>
      <c r="Q68" s="56"/>
    </row>
    <row r="69" spans="2:17" x14ac:dyDescent="0.2">
      <c r="D69" s="1" t="s">
        <v>288</v>
      </c>
      <c r="F69" s="1"/>
      <c r="H69" s="1"/>
      <c r="I69" s="1"/>
      <c r="J69" s="234">
        <f>1-SUM(J63:J67)</f>
        <v>4.9999999999999933E-2</v>
      </c>
      <c r="L69" s="1" t="s">
        <v>55</v>
      </c>
      <c r="M69" s="342">
        <v>399.34999999999997</v>
      </c>
      <c r="N69" s="148"/>
      <c r="O69" s="106">
        <f>J69*40</f>
        <v>1.9999999999999973</v>
      </c>
      <c r="P69" s="181"/>
      <c r="Q69" s="56">
        <f>O69*M69/1000</f>
        <v>0.79869999999999886</v>
      </c>
    </row>
    <row r="70" spans="2:17" x14ac:dyDescent="0.2">
      <c r="F70" s="1"/>
      <c r="H70" s="1"/>
      <c r="I70" s="1"/>
      <c r="J70" s="233"/>
      <c r="O70" s="106"/>
      <c r="P70" s="181"/>
      <c r="Q70" s="56"/>
    </row>
    <row r="71" spans="2:17" x14ac:dyDescent="0.2">
      <c r="D71" s="1" t="s">
        <v>58</v>
      </c>
      <c r="F71" s="1"/>
      <c r="H71" s="1"/>
      <c r="I71" s="1"/>
      <c r="J71" s="235">
        <f>SUM(J63:J69)</f>
        <v>1</v>
      </c>
      <c r="L71" s="1" t="s">
        <v>55</v>
      </c>
      <c r="M71" s="15">
        <f>Q71/O71*1000</f>
        <v>224.0390137614678</v>
      </c>
      <c r="N71" s="148"/>
      <c r="O71" s="106">
        <f>SUM(O63:O69)</f>
        <v>54.499999999999993</v>
      </c>
      <c r="P71" s="181"/>
      <c r="Q71" s="56">
        <f>SUM(Q63:Q69)</f>
        <v>12.210126249999993</v>
      </c>
    </row>
    <row r="75" spans="2:17" x14ac:dyDescent="0.2">
      <c r="B75" s="160" t="s">
        <v>179</v>
      </c>
      <c r="H75" s="57" t="s">
        <v>53</v>
      </c>
      <c r="J75" s="57" t="s">
        <v>54</v>
      </c>
    </row>
    <row r="77" spans="2:17" x14ac:dyDescent="0.2">
      <c r="B77" s="9" t="s">
        <v>101</v>
      </c>
      <c r="D77" s="11" t="s">
        <v>102</v>
      </c>
      <c r="F77" s="159" t="s">
        <v>55</v>
      </c>
      <c r="H77" s="61">
        <f>IF($F$11="NÃO",H55,IF($F$11="SIM",'3ociclo'!H46,""))</f>
        <v>172.16626462420788</v>
      </c>
      <c r="J77" s="61">
        <f>IF($F$11="NÃO",J55,IF($F$11="SIM",'3ociclo'!J46,""))</f>
        <v>372.77706116716774</v>
      </c>
    </row>
    <row r="79" spans="2:17" x14ac:dyDescent="0.2">
      <c r="B79" s="9" t="s">
        <v>93</v>
      </c>
      <c r="D79" s="11" t="s">
        <v>94</v>
      </c>
      <c r="F79" s="159" t="s">
        <v>123</v>
      </c>
      <c r="H79" s="61">
        <f>IF($F$11="NÃO",H57,IF($F$11="SIM",'3ociclo'!H48,""))</f>
        <v>797.20784639999999</v>
      </c>
      <c r="J79" s="5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10</xdr:col>
                <xdr:colOff>228600</xdr:colOff>
                <xdr:row>34</xdr:row>
                <xdr:rowOff>409575</xdr:rowOff>
              </from>
              <to>
                <xdr:col>16</xdr:col>
                <xdr:colOff>314325</xdr:colOff>
                <xdr:row>36</xdr:row>
                <xdr:rowOff>142875</xdr:rowOff>
              </to>
            </anchor>
          </objectPr>
        </oleObject>
      </mc:Choice>
      <mc:Fallback>
        <oleObject progId="Word.Document.12" shapeId="19457" r:id="rId4"/>
      </mc:Fallback>
    </mc:AlternateContent>
    <mc:AlternateContent xmlns:mc="http://schemas.openxmlformats.org/markup-compatibility/2006">
      <mc:Choice Requires="x14">
        <oleObject progId="Word.Document.12" shapeId="19458" r:id="rId6">
          <objectPr defaultSize="0" autoPict="0" r:id="rId7">
            <anchor moveWithCells="1">
              <from>
                <xdr:col>10</xdr:col>
                <xdr:colOff>266700</xdr:colOff>
                <xdr:row>47</xdr:row>
                <xdr:rowOff>123825</xdr:rowOff>
              </from>
              <to>
                <xdr:col>13</xdr:col>
                <xdr:colOff>676275</xdr:colOff>
                <xdr:row>51</xdr:row>
                <xdr:rowOff>9525</xdr:rowOff>
              </to>
            </anchor>
          </objectPr>
        </oleObject>
      </mc:Choice>
      <mc:Fallback>
        <oleObject progId="Word.Document.12" shapeId="19458" r:id="rId6"/>
      </mc:Fallback>
    </mc:AlternateContent>
    <mc:AlternateContent xmlns:mc="http://schemas.openxmlformats.org/markup-compatibility/2006">
      <mc:Choice Requires="x14">
        <oleObject progId="Word.Document.12" shapeId="19459" r:id="rId8">
          <objectPr defaultSize="0" r:id="rId9">
            <anchor moveWithCells="1">
              <from>
                <xdr:col>11</xdr:col>
                <xdr:colOff>95250</xdr:colOff>
                <xdr:row>9</xdr:row>
                <xdr:rowOff>28575</xdr:rowOff>
              </from>
              <to>
                <xdr:col>16</xdr:col>
                <xdr:colOff>561975</xdr:colOff>
                <xdr:row>11</xdr:row>
                <xdr:rowOff>66675</xdr:rowOff>
              </to>
            </anchor>
          </objectPr>
        </oleObject>
      </mc:Choice>
      <mc:Fallback>
        <oleObject progId="Word.Document.12" shapeId="19459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68"/>
  <sheetViews>
    <sheetView showGridLines="0" workbookViewId="0">
      <selection activeCell="D5" sqref="D5:H9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59" bestFit="1" customWidth="1"/>
    <col min="7" max="7" width="5.7109375" style="1" customWidth="1"/>
    <col min="8" max="8" width="10.85546875" style="56" bestFit="1" customWidth="1"/>
    <col min="9" max="9" width="5.85546875" style="159" customWidth="1"/>
    <col min="10" max="10" width="11.85546875" style="56" bestFit="1" customWidth="1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6384" width="9.140625" style="1"/>
  </cols>
  <sheetData>
    <row r="3" spans="2:17" ht="38.25" customHeight="1" x14ac:dyDescent="0.2">
      <c r="E3" s="161" t="s">
        <v>289</v>
      </c>
      <c r="F3" s="3"/>
    </row>
    <row r="4" spans="2:17" ht="38.25" customHeight="1" x14ac:dyDescent="0.2">
      <c r="E4" s="5"/>
      <c r="F4" s="3"/>
    </row>
    <row r="5" spans="2:17" x14ac:dyDescent="0.2">
      <c r="D5" s="507"/>
      <c r="E5" s="4"/>
      <c r="F5" s="4"/>
      <c r="G5" s="4"/>
      <c r="H5" s="4"/>
    </row>
    <row r="6" spans="2:17" x14ac:dyDescent="0.2">
      <c r="D6" s="452"/>
      <c r="E6" s="4"/>
      <c r="F6" s="4"/>
      <c r="G6" s="4"/>
      <c r="H6" s="4"/>
    </row>
    <row r="7" spans="2:17" x14ac:dyDescent="0.2">
      <c r="D7" s="452"/>
      <c r="E7" s="4"/>
      <c r="F7" s="4"/>
      <c r="G7" s="4"/>
      <c r="H7" s="4"/>
    </row>
    <row r="8" spans="2:17" x14ac:dyDescent="0.2">
      <c r="D8" s="170"/>
      <c r="E8" s="170"/>
      <c r="F8" s="170"/>
      <c r="G8" s="170"/>
      <c r="H8" s="170"/>
    </row>
    <row r="9" spans="2:17" x14ac:dyDescent="0.2">
      <c r="D9" s="163"/>
      <c r="E9" s="165"/>
      <c r="F9" s="164"/>
      <c r="G9" s="165"/>
      <c r="H9" s="165"/>
    </row>
    <row r="10" spans="2:17" x14ac:dyDescent="0.2">
      <c r="D10" s="163"/>
      <c r="E10" s="23"/>
      <c r="F10" s="164"/>
      <c r="G10" s="23"/>
      <c r="H10" s="165"/>
    </row>
    <row r="11" spans="2:17" ht="14.25" x14ac:dyDescent="0.2">
      <c r="B11" s="28" t="s">
        <v>380</v>
      </c>
      <c r="C11" s="282"/>
      <c r="D11" s="282" t="s">
        <v>181</v>
      </c>
      <c r="E11" s="282"/>
      <c r="F11" s="115" t="str">
        <f>Preço!F11</f>
        <v>NÃO</v>
      </c>
      <c r="G11" s="282"/>
      <c r="H11" s="309" t="s">
        <v>361</v>
      </c>
    </row>
    <row r="12" spans="2:17" x14ac:dyDescent="0.2">
      <c r="H12" s="57" t="s">
        <v>53</v>
      </c>
      <c r="J12" s="57" t="s">
        <v>54</v>
      </c>
    </row>
    <row r="14" spans="2:17" ht="25.5" x14ac:dyDescent="0.2">
      <c r="B14" s="9" t="s">
        <v>92</v>
      </c>
      <c r="D14" s="53" t="s">
        <v>404</v>
      </c>
      <c r="F14" s="332" t="s">
        <v>55</v>
      </c>
      <c r="H14" s="339">
        <v>738.54</v>
      </c>
      <c r="J14" s="58"/>
      <c r="L14" s="55" t="s">
        <v>120</v>
      </c>
      <c r="M14" s="55" t="s">
        <v>99</v>
      </c>
      <c r="N14" s="55" t="s">
        <v>111</v>
      </c>
      <c r="O14" s="55" t="s">
        <v>113</v>
      </c>
      <c r="P14" s="55" t="s">
        <v>115</v>
      </c>
      <c r="Q14" s="55" t="s">
        <v>117</v>
      </c>
    </row>
    <row r="15" spans="2:17" x14ac:dyDescent="0.2">
      <c r="F15" s="332"/>
      <c r="J15" s="116"/>
      <c r="L15" s="237">
        <v>0.3</v>
      </c>
      <c r="M15" s="236">
        <v>0.25</v>
      </c>
      <c r="N15" s="236">
        <v>0.27315</v>
      </c>
      <c r="O15" s="236">
        <v>0.19120999999999999</v>
      </c>
      <c r="P15" s="236">
        <v>0.35165999999999997</v>
      </c>
      <c r="Q15" s="236">
        <v>0.24832000000000001</v>
      </c>
    </row>
    <row r="16" spans="2:17" ht="25.5" x14ac:dyDescent="0.2">
      <c r="B16" s="9" t="s">
        <v>97</v>
      </c>
      <c r="D16" s="53" t="s">
        <v>405</v>
      </c>
      <c r="F16" s="332" t="s">
        <v>55</v>
      </c>
      <c r="H16" s="339">
        <v>185.74</v>
      </c>
      <c r="J16" s="58"/>
      <c r="L16" s="237">
        <v>0.35</v>
      </c>
      <c r="M16" s="236">
        <v>0.28089999999999998</v>
      </c>
      <c r="N16" s="236">
        <v>0.28494000000000003</v>
      </c>
      <c r="O16" s="236">
        <v>0.19946</v>
      </c>
      <c r="P16" s="236">
        <v>0.52025999999999994</v>
      </c>
      <c r="Q16" s="236">
        <v>0.36737999999999998</v>
      </c>
    </row>
    <row r="17" spans="2:17" x14ac:dyDescent="0.2">
      <c r="B17" s="8"/>
      <c r="D17" s="53"/>
      <c r="F17" s="332"/>
      <c r="H17" s="58"/>
      <c r="I17" s="22"/>
      <c r="J17" s="58"/>
      <c r="L17" s="237">
        <v>0.4</v>
      </c>
      <c r="M17" s="236">
        <v>0.31359999999999999</v>
      </c>
      <c r="N17" s="236">
        <v>0.29726999999999998</v>
      </c>
      <c r="O17" s="236">
        <v>0.20809</v>
      </c>
      <c r="P17" s="236">
        <v>0.71013999999999999</v>
      </c>
      <c r="Q17" s="236">
        <v>0.50146000000000002</v>
      </c>
    </row>
    <row r="18" spans="2:17" ht="27" customHeight="1" x14ac:dyDescent="0.2">
      <c r="B18" s="9" t="s">
        <v>173</v>
      </c>
      <c r="D18" s="53" t="s">
        <v>406</v>
      </c>
      <c r="F18" s="332" t="s">
        <v>55</v>
      </c>
      <c r="H18" s="339">
        <v>198.23</v>
      </c>
      <c r="J18" s="58"/>
      <c r="L18" s="237">
        <v>0.45</v>
      </c>
      <c r="M18" s="236">
        <v>0.34810000000000002</v>
      </c>
      <c r="N18" s="236">
        <v>0.31014000000000003</v>
      </c>
      <c r="O18" s="236">
        <v>0.21709999999999999</v>
      </c>
      <c r="P18" s="236">
        <v>0.92130000000000001</v>
      </c>
      <c r="Q18" s="236">
        <v>0.65056999999999998</v>
      </c>
    </row>
    <row r="19" spans="2:17" x14ac:dyDescent="0.2">
      <c r="F19" s="332"/>
      <c r="J19" s="116"/>
      <c r="L19" s="237">
        <v>0.5</v>
      </c>
      <c r="M19" s="236">
        <v>0.38440000000000002</v>
      </c>
      <c r="N19" s="236">
        <v>0.32355</v>
      </c>
      <c r="O19" s="236">
        <v>0.22649</v>
      </c>
      <c r="P19" s="236">
        <v>1.1537500000000001</v>
      </c>
      <c r="Q19" s="236">
        <v>0.81472</v>
      </c>
    </row>
    <row r="20" spans="2:17" ht="27.75" customHeight="1" x14ac:dyDescent="0.2">
      <c r="B20" s="9" t="s">
        <v>174</v>
      </c>
      <c r="D20" s="53" t="s">
        <v>407</v>
      </c>
      <c r="F20" s="332" t="s">
        <v>55</v>
      </c>
      <c r="H20" s="339">
        <v>115.77</v>
      </c>
      <c r="J20" s="58"/>
      <c r="L20" s="237">
        <v>0.55000000000000004</v>
      </c>
      <c r="M20" s="236">
        <v>0.42249999999999999</v>
      </c>
      <c r="N20" s="236">
        <v>0.33750000000000002</v>
      </c>
      <c r="O20" s="236">
        <v>0.23624999999999999</v>
      </c>
      <c r="P20" s="236">
        <v>1.4074800000000001</v>
      </c>
      <c r="Q20" s="236">
        <v>0.99389000000000005</v>
      </c>
    </row>
    <row r="21" spans="2:17" x14ac:dyDescent="0.2">
      <c r="B21" s="8"/>
      <c r="D21" s="53"/>
      <c r="H21" s="58"/>
      <c r="I21" s="22"/>
      <c r="J21" s="58"/>
      <c r="L21" s="237">
        <v>0.6</v>
      </c>
      <c r="M21" s="236">
        <v>0.46239999999999998</v>
      </c>
      <c r="N21" s="236">
        <v>0.35199000000000003</v>
      </c>
      <c r="O21" s="236">
        <v>0.24639</v>
      </c>
      <c r="P21" s="236">
        <v>1.68249</v>
      </c>
      <c r="Q21" s="236">
        <v>1.18808</v>
      </c>
    </row>
    <row r="22" spans="2:17" ht="63.75" x14ac:dyDescent="0.2">
      <c r="B22" s="9" t="s">
        <v>121</v>
      </c>
      <c r="D22" s="54" t="s">
        <v>122</v>
      </c>
      <c r="F22" s="67">
        <v>1</v>
      </c>
      <c r="G22" s="16"/>
      <c r="H22" s="339">
        <v>0.7</v>
      </c>
      <c r="J22" s="58"/>
      <c r="L22" s="237">
        <v>0.65</v>
      </c>
      <c r="M22" s="236">
        <v>0.50409999999999999</v>
      </c>
      <c r="N22" s="236">
        <v>0.3695</v>
      </c>
      <c r="O22" s="236">
        <v>0.25864999999999999</v>
      </c>
      <c r="P22" s="236">
        <v>1.9763200000000001</v>
      </c>
      <c r="Q22" s="236">
        <v>1.39557</v>
      </c>
    </row>
    <row r="23" spans="2:17" x14ac:dyDescent="0.2">
      <c r="B23" s="8"/>
      <c r="F23" s="67"/>
      <c r="G23" s="16"/>
      <c r="J23" s="116"/>
      <c r="L23" s="237">
        <v>0.7</v>
      </c>
      <c r="M23" s="236">
        <v>0.54759999999999998</v>
      </c>
      <c r="N23" s="236">
        <v>0.38516</v>
      </c>
      <c r="O23" s="236">
        <v>0.26961000000000002</v>
      </c>
      <c r="P23" s="236">
        <v>2.2938100000000001</v>
      </c>
      <c r="Q23" s="236">
        <v>1.6197699999999999</v>
      </c>
    </row>
    <row r="24" spans="2:17" ht="38.25" x14ac:dyDescent="0.2">
      <c r="B24" s="9" t="s">
        <v>99</v>
      </c>
      <c r="D24" s="54" t="s">
        <v>100</v>
      </c>
      <c r="F24" s="67">
        <v>1</v>
      </c>
      <c r="G24" s="16"/>
      <c r="H24" s="59">
        <f>VLOOKUP(H$22,Fatores_de_perda2113[],2,0)</f>
        <v>0.54759999999999998</v>
      </c>
      <c r="J24" s="98"/>
    </row>
    <row r="25" spans="2:17" x14ac:dyDescent="0.2">
      <c r="F25" s="67"/>
      <c r="J25" s="116"/>
    </row>
    <row r="26" spans="2:17" ht="38.25" x14ac:dyDescent="0.2">
      <c r="B26" s="9" t="s">
        <v>111</v>
      </c>
      <c r="D26" s="53" t="s">
        <v>112</v>
      </c>
      <c r="F26" s="67">
        <v>1</v>
      </c>
      <c r="H26" s="59">
        <f>VLOOKUP(H$22,Fatores_de_perda2113[],3,0)</f>
        <v>0.38516</v>
      </c>
      <c r="J26" s="98"/>
    </row>
    <row r="27" spans="2:17" x14ac:dyDescent="0.2">
      <c r="F27" s="67"/>
      <c r="J27" s="116"/>
    </row>
    <row r="28" spans="2:17" ht="51" x14ac:dyDescent="0.2">
      <c r="B28" s="9" t="s">
        <v>113</v>
      </c>
      <c r="D28" s="53" t="s">
        <v>114</v>
      </c>
      <c r="F28" s="67">
        <v>1</v>
      </c>
      <c r="H28" s="59">
        <f>VLOOKUP(H$22,Fatores_de_perda2113[],4,0)</f>
        <v>0.26961000000000002</v>
      </c>
      <c r="J28" s="98"/>
    </row>
    <row r="29" spans="2:17" x14ac:dyDescent="0.2">
      <c r="B29" s="8"/>
      <c r="D29" s="53"/>
      <c r="F29" s="67"/>
      <c r="H29" s="98"/>
      <c r="J29" s="98"/>
    </row>
    <row r="30" spans="2:17" ht="39.75" customHeight="1" x14ac:dyDescent="0.2">
      <c r="B30" s="9" t="s">
        <v>175</v>
      </c>
      <c r="D30" s="54" t="s">
        <v>176</v>
      </c>
      <c r="F30" s="67">
        <v>1</v>
      </c>
      <c r="H30" s="59">
        <f>H26+H28</f>
        <v>0.65477000000000007</v>
      </c>
      <c r="J30" s="98"/>
    </row>
    <row r="31" spans="2:17" x14ac:dyDescent="0.2">
      <c r="J31" s="116"/>
    </row>
    <row r="32" spans="2:17" ht="40.5" customHeight="1" x14ac:dyDescent="0.2">
      <c r="B32" s="9" t="s">
        <v>115</v>
      </c>
      <c r="D32" s="53" t="s">
        <v>116</v>
      </c>
      <c r="F32" s="67">
        <v>1</v>
      </c>
      <c r="H32" s="59">
        <f>VLOOKUP(H$22,Fatores_de_perda2113[],5,0)</f>
        <v>2.2938100000000001</v>
      </c>
      <c r="J32" s="98"/>
    </row>
    <row r="33" spans="2:10" ht="14.25" customHeight="1" x14ac:dyDescent="0.2">
      <c r="F33" s="67"/>
      <c r="J33" s="116"/>
    </row>
    <row r="34" spans="2:10" ht="39.75" customHeight="1" x14ac:dyDescent="0.2">
      <c r="B34" s="9" t="s">
        <v>117</v>
      </c>
      <c r="D34" s="53" t="s">
        <v>118</v>
      </c>
      <c r="F34" s="67">
        <v>1</v>
      </c>
      <c r="H34" s="59">
        <f>VLOOKUP(H$22,Fatores_de_perda2113[],6,0)</f>
        <v>1.6197699999999999</v>
      </c>
      <c r="J34" s="98"/>
    </row>
    <row r="35" spans="2:10" x14ac:dyDescent="0.2">
      <c r="B35" s="8"/>
      <c r="D35" s="53"/>
      <c r="F35" s="67"/>
      <c r="H35" s="98"/>
      <c r="J35" s="98"/>
    </row>
    <row r="36" spans="2:10" ht="39.75" customHeight="1" x14ac:dyDescent="0.2">
      <c r="B36" s="9" t="s">
        <v>177</v>
      </c>
      <c r="D36" s="53" t="s">
        <v>178</v>
      </c>
      <c r="F36" s="67">
        <v>1</v>
      </c>
      <c r="H36" s="59">
        <f>H32+H34</f>
        <v>3.9135800000000001</v>
      </c>
      <c r="J36" s="98"/>
    </row>
    <row r="38" spans="2:10" x14ac:dyDescent="0.2">
      <c r="D38" s="315" t="s">
        <v>383</v>
      </c>
      <c r="E38" s="248"/>
      <c r="F38" s="316"/>
      <c r="G38" s="248"/>
      <c r="I38" s="316"/>
      <c r="J38" s="343">
        <v>4.41E-2</v>
      </c>
    </row>
    <row r="39" spans="2:10" x14ac:dyDescent="0.2">
      <c r="D39" s="315"/>
      <c r="E39" s="248"/>
      <c r="F39" s="316"/>
      <c r="G39" s="248"/>
      <c r="I39" s="316"/>
    </row>
    <row r="40" spans="2:10" x14ac:dyDescent="0.2">
      <c r="D40" s="315" t="s">
        <v>384</v>
      </c>
      <c r="E40" s="248"/>
      <c r="F40" s="316"/>
      <c r="G40" s="248"/>
      <c r="I40" s="316"/>
      <c r="J40" s="344">
        <v>0.25</v>
      </c>
    </row>
    <row r="41" spans="2:10" x14ac:dyDescent="0.2">
      <c r="D41" s="315"/>
      <c r="E41" s="248"/>
      <c r="F41" s="316"/>
      <c r="G41" s="248"/>
      <c r="I41" s="316"/>
      <c r="J41" s="316"/>
    </row>
    <row r="42" spans="2:10" x14ac:dyDescent="0.2">
      <c r="D42" s="248" t="s">
        <v>385</v>
      </c>
      <c r="E42" s="248"/>
      <c r="F42" s="248"/>
      <c r="G42" s="248"/>
      <c r="H42" s="248"/>
      <c r="I42" s="248"/>
      <c r="J42" s="343">
        <v>1.0500000000000001E-2</v>
      </c>
    </row>
    <row r="43" spans="2:10" x14ac:dyDescent="0.2">
      <c r="D43" s="315"/>
      <c r="E43" s="248"/>
      <c r="F43" s="316"/>
      <c r="G43" s="248"/>
      <c r="I43" s="316"/>
    </row>
    <row r="44" spans="2:10" x14ac:dyDescent="0.2">
      <c r="D44" s="315" t="s">
        <v>386</v>
      </c>
      <c r="E44" s="248"/>
      <c r="F44" s="316"/>
      <c r="G44" s="248"/>
      <c r="I44" s="316"/>
      <c r="J44" s="343">
        <v>4.8300000000000003E-2</v>
      </c>
    </row>
    <row r="45" spans="2:10" x14ac:dyDescent="0.2">
      <c r="F45" s="310"/>
      <c r="I45" s="310"/>
    </row>
    <row r="46" spans="2:10" x14ac:dyDescent="0.2">
      <c r="B46" s="9" t="s">
        <v>101</v>
      </c>
      <c r="D46" s="11" t="s">
        <v>102</v>
      </c>
      <c r="F46" s="159" t="s">
        <v>55</v>
      </c>
      <c r="H46" s="96">
        <f>((H18*H30)+(H20*H36))/(H30+H36)</f>
        <v>127.58878231746691</v>
      </c>
      <c r="I46" s="56"/>
      <c r="J46" s="96">
        <f>M64/(1-SUM(J38:J44))</f>
        <v>0</v>
      </c>
    </row>
    <row r="47" spans="2:10" x14ac:dyDescent="0.2">
      <c r="I47" s="56"/>
    </row>
    <row r="48" spans="2:10" x14ac:dyDescent="0.2">
      <c r="B48" s="9" t="s">
        <v>93</v>
      </c>
      <c r="D48" s="11" t="s">
        <v>94</v>
      </c>
      <c r="F48" s="159" t="s">
        <v>123</v>
      </c>
      <c r="H48" s="96">
        <f>(H14*765*H22*0.001)+(H16*7995*H22*0.001*H24)</f>
        <v>964.71503511599985</v>
      </c>
      <c r="I48" s="56"/>
      <c r="J48" s="116"/>
    </row>
    <row r="49" spans="2:17" x14ac:dyDescent="0.2">
      <c r="I49" s="56"/>
    </row>
    <row r="50" spans="2:17" ht="38.25" x14ac:dyDescent="0.2">
      <c r="D50" s="1" t="s">
        <v>60</v>
      </c>
      <c r="E50" s="1" t="s">
        <v>61</v>
      </c>
      <c r="F50" s="159" t="s">
        <v>119</v>
      </c>
      <c r="H50" s="99">
        <f>Preço!H59</f>
        <v>0.08</v>
      </c>
      <c r="I50" s="56"/>
      <c r="J50" s="309" t="s">
        <v>361</v>
      </c>
      <c r="N50" s="309" t="s">
        <v>361</v>
      </c>
      <c r="O50" s="312" t="s">
        <v>381</v>
      </c>
      <c r="Q50" s="313" t="s">
        <v>382</v>
      </c>
    </row>
    <row r="52" spans="2:17" ht="21" customHeight="1" x14ac:dyDescent="0.2">
      <c r="D52" s="182" t="s">
        <v>284</v>
      </c>
      <c r="E52" s="11"/>
      <c r="G52" s="11"/>
      <c r="K52" s="11"/>
      <c r="L52" s="11"/>
      <c r="O52" s="310" t="s">
        <v>235</v>
      </c>
      <c r="Q52" s="310" t="s">
        <v>62</v>
      </c>
    </row>
    <row r="53" spans="2:17" x14ac:dyDescent="0.2">
      <c r="D53" s="11"/>
      <c r="E53" s="11"/>
      <c r="G53" s="11"/>
      <c r="K53" s="11"/>
      <c r="L53" s="11"/>
      <c r="P53" s="310"/>
    </row>
    <row r="54" spans="2:17" ht="21" customHeight="1" x14ac:dyDescent="0.2">
      <c r="D54" s="11" t="s">
        <v>285</v>
      </c>
      <c r="E54" s="11"/>
      <c r="F54" s="11"/>
      <c r="G54" s="11"/>
      <c r="H54" s="11"/>
      <c r="I54" s="11"/>
      <c r="J54" s="345">
        <v>0.5</v>
      </c>
      <c r="K54" s="159"/>
      <c r="L54" s="159" t="s">
        <v>55</v>
      </c>
      <c r="M54" s="15">
        <f>M60*(1-65%)</f>
        <v>139.77249999999998</v>
      </c>
      <c r="N54" s="148"/>
      <c r="O54" s="106">
        <f>J54*15+SUM(J56:J60)*30</f>
        <v>22.5</v>
      </c>
      <c r="P54" s="181"/>
      <c r="Q54" s="56">
        <f>O54*M54/1000</f>
        <v>3.1448812499999996</v>
      </c>
    </row>
    <row r="55" spans="2:17" x14ac:dyDescent="0.2">
      <c r="D55" s="11"/>
      <c r="E55" s="11"/>
      <c r="F55" s="11"/>
      <c r="G55" s="11"/>
      <c r="H55" s="11"/>
      <c r="I55" s="11"/>
      <c r="J55" s="233"/>
      <c r="K55" s="159"/>
      <c r="L55" s="159"/>
      <c r="M55" s="314"/>
      <c r="N55" s="314"/>
      <c r="O55" s="106"/>
      <c r="P55" s="181"/>
      <c r="Q55" s="56"/>
    </row>
    <row r="56" spans="2:17" x14ac:dyDescent="0.2">
      <c r="D56" s="11" t="s">
        <v>286</v>
      </c>
      <c r="E56" s="11"/>
      <c r="F56" s="11"/>
      <c r="G56" s="11"/>
      <c r="H56" s="11"/>
      <c r="I56" s="11"/>
      <c r="J56" s="341">
        <v>0.4</v>
      </c>
      <c r="K56" s="159"/>
      <c r="L56" s="159" t="s">
        <v>55</v>
      </c>
      <c r="M56" s="15">
        <f>M60*(1-40%)</f>
        <v>239.60999999999996</v>
      </c>
      <c r="N56" s="148"/>
      <c r="O56" s="106">
        <f>J56*35+SUM(J58:J60)*70</f>
        <v>20.999999999999996</v>
      </c>
      <c r="P56" s="181"/>
      <c r="Q56" s="56">
        <f>O56*M56/1000</f>
        <v>5.0318099999999983</v>
      </c>
    </row>
    <row r="57" spans="2:17" x14ac:dyDescent="0.2">
      <c r="D57" s="11"/>
      <c r="E57" s="11"/>
      <c r="F57" s="11"/>
      <c r="G57" s="11"/>
      <c r="H57" s="11"/>
      <c r="I57" s="11"/>
      <c r="J57" s="233"/>
      <c r="K57" s="159"/>
      <c r="L57" s="159"/>
      <c r="M57" s="314"/>
      <c r="N57" s="314"/>
      <c r="O57" s="106"/>
      <c r="P57" s="181"/>
      <c r="Q57" s="56"/>
    </row>
    <row r="58" spans="2:17" x14ac:dyDescent="0.2">
      <c r="D58" s="11" t="s">
        <v>287</v>
      </c>
      <c r="E58" s="11"/>
      <c r="F58" s="11"/>
      <c r="G58" s="11"/>
      <c r="H58" s="11"/>
      <c r="I58" s="11"/>
      <c r="J58" s="341">
        <v>0.05</v>
      </c>
      <c r="K58" s="159"/>
      <c r="L58" s="159" t="s">
        <v>55</v>
      </c>
      <c r="M58" s="15">
        <f>M60*(1-10%)</f>
        <v>359.41499999999996</v>
      </c>
      <c r="N58" s="148"/>
      <c r="O58" s="106">
        <f>J58*60+J60*120</f>
        <v>8.9999999999999929</v>
      </c>
      <c r="P58" s="181"/>
      <c r="Q58" s="56">
        <f>O58*M58/1000</f>
        <v>3.234734999999997</v>
      </c>
    </row>
    <row r="59" spans="2:17" x14ac:dyDescent="0.2">
      <c r="D59" s="11"/>
      <c r="E59" s="11"/>
      <c r="F59" s="11"/>
      <c r="G59" s="11"/>
      <c r="H59" s="11"/>
      <c r="I59" s="11"/>
      <c r="J59" s="233"/>
      <c r="K59" s="159"/>
      <c r="L59" s="159"/>
      <c r="M59" s="232"/>
      <c r="N59" s="148"/>
      <c r="O59" s="106"/>
      <c r="P59" s="181"/>
      <c r="Q59" s="56"/>
    </row>
    <row r="60" spans="2:17" x14ac:dyDescent="0.2">
      <c r="D60" s="11" t="s">
        <v>288</v>
      </c>
      <c r="E60" s="11"/>
      <c r="F60" s="11"/>
      <c r="G60" s="11"/>
      <c r="H60" s="11"/>
      <c r="I60" s="11"/>
      <c r="J60" s="183">
        <f>1-SUM(J54:J58)</f>
        <v>4.9999999999999933E-2</v>
      </c>
      <c r="K60" s="159"/>
      <c r="L60" s="159" t="s">
        <v>55</v>
      </c>
      <c r="M60" s="342">
        <v>399.34999999999997</v>
      </c>
      <c r="N60" s="148"/>
      <c r="O60" s="106">
        <f>J60*40</f>
        <v>1.9999999999999973</v>
      </c>
      <c r="P60" s="181"/>
      <c r="Q60" s="56">
        <f>O60*M60/1000</f>
        <v>0.79869999999999886</v>
      </c>
    </row>
    <row r="61" spans="2:17" x14ac:dyDescent="0.2">
      <c r="D61" s="11"/>
      <c r="E61" s="11"/>
      <c r="F61" s="11"/>
      <c r="G61" s="11"/>
      <c r="H61" s="11"/>
      <c r="I61" s="11"/>
      <c r="J61" s="71"/>
      <c r="K61" s="159"/>
      <c r="L61" s="159"/>
      <c r="O61" s="106"/>
      <c r="P61" s="181"/>
      <c r="Q61" s="56"/>
    </row>
    <row r="62" spans="2:17" x14ac:dyDescent="0.2">
      <c r="D62" s="11" t="s">
        <v>58</v>
      </c>
      <c r="E62" s="11"/>
      <c r="F62" s="11"/>
      <c r="G62" s="11"/>
      <c r="H62" s="11"/>
      <c r="I62" s="11"/>
      <c r="J62" s="29">
        <f>SUM(J54:J60)</f>
        <v>1</v>
      </c>
      <c r="K62" s="159"/>
      <c r="L62" s="159" t="s">
        <v>55</v>
      </c>
      <c r="M62" s="15">
        <f>Q62/O62*1000</f>
        <v>224.0390137614678</v>
      </c>
      <c r="N62" s="148"/>
      <c r="O62" s="106">
        <f>SUM(O54:O60)</f>
        <v>54.499999999999993</v>
      </c>
      <c r="P62" s="181"/>
      <c r="Q62" s="56">
        <f>SUM(Q54:Q60)</f>
        <v>12.210126249999993</v>
      </c>
    </row>
    <row r="63" spans="2:17" x14ac:dyDescent="0.2">
      <c r="D63" s="11"/>
      <c r="E63" s="11"/>
      <c r="F63" s="11"/>
      <c r="G63" s="11"/>
      <c r="H63" s="11"/>
      <c r="I63" s="11"/>
      <c r="J63" s="346"/>
      <c r="K63" s="332"/>
      <c r="L63" s="332"/>
      <c r="M63" s="148"/>
      <c r="N63" s="148"/>
      <c r="O63" s="106"/>
      <c r="P63" s="181"/>
      <c r="Q63" s="56"/>
    </row>
    <row r="64" spans="2:17" x14ac:dyDescent="0.2">
      <c r="B64" s="333" t="s">
        <v>179</v>
      </c>
      <c r="F64" s="332"/>
      <c r="H64" s="57" t="s">
        <v>53</v>
      </c>
      <c r="I64" s="332"/>
      <c r="J64" s="57" t="s">
        <v>54</v>
      </c>
    </row>
    <row r="65" spans="2:10" x14ac:dyDescent="0.2">
      <c r="F65" s="332"/>
      <c r="I65" s="332"/>
    </row>
    <row r="66" spans="2:10" x14ac:dyDescent="0.2">
      <c r="B66" s="9" t="s">
        <v>101</v>
      </c>
      <c r="D66" s="11" t="s">
        <v>102</v>
      </c>
      <c r="F66" s="332" t="s">
        <v>55</v>
      </c>
      <c r="H66" s="61">
        <f>IF(Preço!$F$11="NÃO",Preço!H55,IF(Preço!$F$11="SIM",'3ociclo'!H46,""))</f>
        <v>172.16626462420788</v>
      </c>
      <c r="I66" s="332"/>
      <c r="J66" s="61">
        <f>IF(Preço!$F$11="NÃO",Preço!J55,IF(Preço!$F$11="SIM",'3ociclo'!J46,""))</f>
        <v>372.77706116716774</v>
      </c>
    </row>
    <row r="67" spans="2:10" x14ac:dyDescent="0.2">
      <c r="F67" s="332"/>
      <c r="I67" s="332"/>
    </row>
    <row r="68" spans="2:10" x14ac:dyDescent="0.2">
      <c r="B68" s="9" t="s">
        <v>93</v>
      </c>
      <c r="D68" s="11" t="s">
        <v>94</v>
      </c>
      <c r="F68" s="332" t="s">
        <v>123</v>
      </c>
      <c r="H68" s="61">
        <f>IF(Preço!$F$11="NÃO",Preço!H57,IF(Preço!$F$11="SIM",'3ociclo'!H48,""))</f>
        <v>797.20784639999999</v>
      </c>
      <c r="I68" s="332"/>
      <c r="J68" s="5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84" r:id="rId4">
          <objectPr defaultSize="0" r:id="rId5">
            <anchor moveWithCells="1">
              <from>
                <xdr:col>10</xdr:col>
                <xdr:colOff>152400</xdr:colOff>
                <xdr:row>36</xdr:row>
                <xdr:rowOff>47625</xdr:rowOff>
              </from>
              <to>
                <xdr:col>13</xdr:col>
                <xdr:colOff>561975</xdr:colOff>
                <xdr:row>38</xdr:row>
                <xdr:rowOff>57150</xdr:rowOff>
              </to>
            </anchor>
          </objectPr>
        </oleObject>
      </mc:Choice>
      <mc:Fallback>
        <oleObject progId="Word.Document.12" shapeId="20484" r:id="rId4"/>
      </mc:Fallback>
    </mc:AlternateContent>
    <mc:AlternateContent xmlns:mc="http://schemas.openxmlformats.org/markup-compatibility/2006">
      <mc:Choice Requires="x14">
        <oleObject progId="Word.Document.12" shapeId="20485" r:id="rId6">
          <objectPr defaultSize="0" r:id="rId7">
            <anchor moveWithCells="1">
              <from>
                <xdr:col>11</xdr:col>
                <xdr:colOff>57150</xdr:colOff>
                <xdr:row>10</xdr:row>
                <xdr:rowOff>0</xdr:rowOff>
              </from>
              <to>
                <xdr:col>16</xdr:col>
                <xdr:colOff>523875</xdr:colOff>
                <xdr:row>12</xdr:row>
                <xdr:rowOff>19050</xdr:rowOff>
              </to>
            </anchor>
          </objectPr>
        </oleObject>
      </mc:Choice>
      <mc:Fallback>
        <oleObject progId="Word.Document.12" shapeId="20485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4"/>
  <sheetViews>
    <sheetView showGridLines="0" workbookViewId="0">
      <selection activeCell="D12" sqref="D12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52.85546875" style="1" customWidth="1"/>
    <col min="5" max="5" width="14.7109375" style="1" bestFit="1" customWidth="1"/>
    <col min="6" max="6" width="10.140625" style="1" bestFit="1" customWidth="1"/>
    <col min="7" max="16384" width="9.140625" style="1"/>
  </cols>
  <sheetData>
    <row r="2" spans="3:4" ht="18" x14ac:dyDescent="0.25">
      <c r="D2" s="238" t="s">
        <v>322</v>
      </c>
    </row>
    <row r="3" spans="3:4" ht="18" x14ac:dyDescent="0.25">
      <c r="D3" s="239"/>
    </row>
    <row r="4" spans="3:4" ht="18" x14ac:dyDescent="0.2">
      <c r="D4" s="161" t="s">
        <v>290</v>
      </c>
    </row>
    <row r="6" spans="3:4" x14ac:dyDescent="0.2">
      <c r="D6" s="62"/>
    </row>
    <row r="8" spans="3:4" x14ac:dyDescent="0.2">
      <c r="C8" s="1" t="s">
        <v>0</v>
      </c>
      <c r="D8" s="347" t="s">
        <v>323</v>
      </c>
    </row>
    <row r="10" spans="3:4" x14ac:dyDescent="0.2">
      <c r="C10" s="1" t="s">
        <v>230</v>
      </c>
      <c r="D10" s="349" t="s">
        <v>389</v>
      </c>
    </row>
    <row r="12" spans="3:4" x14ac:dyDescent="0.2">
      <c r="C12" s="1" t="s">
        <v>2</v>
      </c>
      <c r="D12" s="347"/>
    </row>
    <row r="14" spans="3:4" ht="14.25" x14ac:dyDescent="0.2">
      <c r="C14" s="1" t="s">
        <v>4</v>
      </c>
      <c r="D14" s="347" t="s">
        <v>390</v>
      </c>
    </row>
    <row r="16" spans="3:4" x14ac:dyDescent="0.2">
      <c r="C16" s="1" t="s">
        <v>3</v>
      </c>
      <c r="D16" s="348">
        <v>40299</v>
      </c>
    </row>
    <row r="18" spans="2:4" x14ac:dyDescent="0.2">
      <c r="B18" s="2" t="s">
        <v>1</v>
      </c>
    </row>
    <row r="20" spans="2:4" x14ac:dyDescent="0.2">
      <c r="C20" s="1" t="s">
        <v>152</v>
      </c>
      <c r="D20" s="347"/>
    </row>
    <row r="22" spans="2:4" x14ac:dyDescent="0.2">
      <c r="C22" s="1" t="s">
        <v>5</v>
      </c>
      <c r="D22" s="347"/>
    </row>
    <row r="24" spans="2:4" x14ac:dyDescent="0.2">
      <c r="C24" s="1" t="s">
        <v>6</v>
      </c>
      <c r="D24" s="347"/>
    </row>
    <row r="26" spans="2:4" x14ac:dyDescent="0.2">
      <c r="C26" s="1" t="s">
        <v>7</v>
      </c>
      <c r="D26" s="347"/>
    </row>
    <row r="28" spans="2:4" x14ac:dyDescent="0.2">
      <c r="C28" s="1" t="s">
        <v>8</v>
      </c>
      <c r="D28" s="347"/>
    </row>
    <row r="30" spans="2:4" x14ac:dyDescent="0.2">
      <c r="B30" s="2" t="s">
        <v>11</v>
      </c>
    </row>
    <row r="32" spans="2:4" x14ac:dyDescent="0.2">
      <c r="C32" s="1" t="s">
        <v>9</v>
      </c>
      <c r="D32" s="347" t="s">
        <v>393</v>
      </c>
    </row>
    <row r="34" spans="2:4" x14ac:dyDescent="0.2">
      <c r="C34" s="1" t="s">
        <v>10</v>
      </c>
      <c r="D34" s="347" t="s">
        <v>326</v>
      </c>
    </row>
    <row r="36" spans="2:4" x14ac:dyDescent="0.2">
      <c r="C36" s="1" t="s">
        <v>291</v>
      </c>
      <c r="D36" s="347" t="s">
        <v>391</v>
      </c>
    </row>
    <row r="38" spans="2:4" x14ac:dyDescent="0.2">
      <c r="D38" s="347"/>
    </row>
    <row r="40" spans="2:4" x14ac:dyDescent="0.2">
      <c r="D40" s="347"/>
    </row>
    <row r="42" spans="2:4" x14ac:dyDescent="0.2">
      <c r="B42" s="127" t="s">
        <v>226</v>
      </c>
    </row>
    <row r="44" spans="2:4" x14ac:dyDescent="0.2">
      <c r="C44" s="1" t="s">
        <v>228</v>
      </c>
    </row>
    <row r="46" spans="2:4" x14ac:dyDescent="0.2">
      <c r="C46" s="347"/>
    </row>
    <row r="48" spans="2:4" x14ac:dyDescent="0.2">
      <c r="B48" s="160" t="s">
        <v>292</v>
      </c>
    </row>
    <row r="50" spans="3:10" x14ac:dyDescent="0.2">
      <c r="C50" s="1" t="s">
        <v>266</v>
      </c>
      <c r="D50" s="4" t="s">
        <v>293</v>
      </c>
    </row>
    <row r="51" spans="3:10" x14ac:dyDescent="0.2">
      <c r="D51" s="4"/>
    </row>
    <row r="52" spans="3:10" x14ac:dyDescent="0.2">
      <c r="C52" s="1" t="s">
        <v>267</v>
      </c>
      <c r="D52" s="4" t="s">
        <v>301</v>
      </c>
    </row>
    <row r="54" spans="3:10" x14ac:dyDescent="0.2">
      <c r="C54" s="1" t="s">
        <v>268</v>
      </c>
      <c r="D54" s="1" t="s">
        <v>294</v>
      </c>
      <c r="E54" s="1" t="s">
        <v>295</v>
      </c>
      <c r="F54" s="1" t="s">
        <v>296</v>
      </c>
      <c r="G54" s="1" t="s">
        <v>297</v>
      </c>
      <c r="H54" s="1" t="s">
        <v>298</v>
      </c>
      <c r="I54" s="184" t="s">
        <v>299</v>
      </c>
      <c r="J54" s="1" t="s">
        <v>300</v>
      </c>
    </row>
  </sheetData>
  <conditionalFormatting sqref="D10">
    <cfRule type="cellIs" dxfId="371" priority="1" operator="equal">
      <formula>"NÃO"</formula>
    </cfRule>
    <cfRule type="cellIs" dxfId="370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A55"/>
  <sheetViews>
    <sheetView showGridLines="0" workbookViewId="0">
      <selection activeCell="EA49" sqref="EA49"/>
    </sheetView>
  </sheetViews>
  <sheetFormatPr defaultRowHeight="12.75" x14ac:dyDescent="0.2"/>
  <cols>
    <col min="1" max="1" width="6.42578125" style="1" customWidth="1"/>
    <col min="2" max="2" width="19.5703125" style="1" bestFit="1" customWidth="1"/>
    <col min="3" max="3" width="14.7109375" style="1" customWidth="1"/>
    <col min="4" max="4" width="19.140625" style="181" customWidth="1"/>
    <col min="5" max="5" width="7.85546875" style="1" customWidth="1"/>
    <col min="6" max="6" width="19.5703125" style="1" bestFit="1" customWidth="1"/>
    <col min="7" max="7" width="12.7109375" style="1" customWidth="1"/>
    <col min="8" max="8" width="19.5703125" style="181" bestFit="1" customWidth="1"/>
    <col min="9" max="9" width="9.140625" style="1"/>
    <col min="10" max="10" width="20.42578125" style="1" bestFit="1" customWidth="1"/>
    <col min="11" max="11" width="6.7109375" style="1" bestFit="1" customWidth="1"/>
    <col min="12" max="12" width="20.42578125" style="181" customWidth="1"/>
    <col min="13" max="13" width="2.85546875" style="1" customWidth="1"/>
    <col min="14" max="14" width="20.42578125" style="1" bestFit="1" customWidth="1"/>
    <col min="15" max="15" width="6.7109375" style="1" bestFit="1" customWidth="1"/>
    <col min="16" max="16" width="19.5703125" style="1" bestFit="1" customWidth="1"/>
    <col min="17" max="17" width="2.85546875" style="1" customWidth="1"/>
    <col min="18" max="18" width="20.42578125" style="1" bestFit="1" customWidth="1"/>
    <col min="19" max="19" width="6.7109375" style="1" bestFit="1" customWidth="1"/>
    <col min="20" max="20" width="12.28515625" style="1" bestFit="1" customWidth="1"/>
    <col min="21" max="21" width="2.85546875" style="1" customWidth="1"/>
    <col min="22" max="22" width="20.42578125" style="1" bestFit="1" customWidth="1"/>
    <col min="23" max="23" width="6.7109375" style="1" bestFit="1" customWidth="1"/>
    <col min="24" max="24" width="14.28515625" style="1" bestFit="1" customWidth="1"/>
    <col min="25" max="25" width="2.85546875" style="1" customWidth="1"/>
    <col min="26" max="26" width="20.42578125" style="1" bestFit="1" customWidth="1"/>
    <col min="27" max="27" width="6.7109375" style="1" bestFit="1" customWidth="1"/>
    <col min="28" max="28" width="19.85546875" style="1" bestFit="1" customWidth="1"/>
    <col min="29" max="29" width="2.85546875" style="1" customWidth="1"/>
    <col min="30" max="30" width="20.42578125" style="1" bestFit="1" customWidth="1"/>
    <col min="31" max="31" width="6.7109375" style="1" bestFit="1" customWidth="1"/>
    <col min="32" max="32" width="14.28515625" style="1" bestFit="1" customWidth="1"/>
    <col min="33" max="33" width="2.85546875" style="1" customWidth="1"/>
    <col min="34" max="34" width="20.42578125" style="1" bestFit="1" customWidth="1"/>
    <col min="35" max="35" width="6.7109375" style="1" bestFit="1" customWidth="1"/>
    <col min="36" max="36" width="11.42578125" style="1" bestFit="1" customWidth="1"/>
    <col min="37" max="37" width="2.85546875" style="1" customWidth="1"/>
    <col min="38" max="38" width="20.42578125" style="1" bestFit="1" customWidth="1"/>
    <col min="39" max="39" width="6.7109375" style="1" bestFit="1" customWidth="1"/>
    <col min="40" max="40" width="12.7109375" style="1" bestFit="1" customWidth="1"/>
    <col min="41" max="41" width="2.85546875" style="1" customWidth="1"/>
    <col min="42" max="42" width="20.42578125" style="1" bestFit="1" customWidth="1"/>
    <col min="43" max="43" width="6.7109375" style="1" bestFit="1" customWidth="1"/>
    <col min="44" max="44" width="12.7109375" style="1" bestFit="1" customWidth="1"/>
    <col min="45" max="45" width="2.85546875" style="1" bestFit="1" customWidth="1"/>
    <col min="46" max="46" width="20.42578125" style="1" bestFit="1" customWidth="1"/>
    <col min="47" max="47" width="6.7109375" style="1" bestFit="1" customWidth="1"/>
    <col min="48" max="48" width="11.85546875" style="1" bestFit="1" customWidth="1"/>
    <col min="49" max="49" width="2.85546875" style="1" bestFit="1" customWidth="1"/>
    <col min="50" max="50" width="20.42578125" style="1" bestFit="1" customWidth="1"/>
    <col min="51" max="51" width="6.7109375" style="1" bestFit="1" customWidth="1"/>
    <col min="52" max="52" width="12.28515625" style="1" bestFit="1" customWidth="1"/>
    <col min="53" max="53" width="2.85546875" style="1" bestFit="1" customWidth="1"/>
    <col min="54" max="54" width="20.42578125" style="1" bestFit="1" customWidth="1"/>
    <col min="55" max="55" width="6.7109375" style="1" bestFit="1" customWidth="1"/>
    <col min="56" max="56" width="11.85546875" style="1" bestFit="1" customWidth="1"/>
    <col min="57" max="57" width="2.85546875" style="1" bestFit="1" customWidth="1"/>
    <col min="58" max="58" width="20.42578125" style="1" bestFit="1" customWidth="1"/>
    <col min="59" max="59" width="6.7109375" style="1" bestFit="1" customWidth="1"/>
    <col min="60" max="60" width="14.28515625" style="1" bestFit="1" customWidth="1"/>
    <col min="61" max="61" width="2.85546875" style="1" bestFit="1" customWidth="1"/>
    <col min="62" max="62" width="20.42578125" style="1" bestFit="1" customWidth="1"/>
    <col min="63" max="63" width="6.7109375" style="1" bestFit="1" customWidth="1"/>
    <col min="64" max="64" width="12.28515625" style="1" bestFit="1" customWidth="1"/>
    <col min="65" max="65" width="2.85546875" style="1" bestFit="1" customWidth="1"/>
    <col min="66" max="66" width="20.42578125" style="1" bestFit="1" customWidth="1"/>
    <col min="67" max="67" width="6.7109375" style="1" bestFit="1" customWidth="1"/>
    <col min="68" max="68" width="13.42578125" style="1" bestFit="1" customWidth="1"/>
    <col min="69" max="69" width="2.85546875" style="1" bestFit="1" customWidth="1"/>
    <col min="70" max="70" width="20.42578125" style="1" bestFit="1" customWidth="1"/>
    <col min="71" max="71" width="6.7109375" style="1" bestFit="1" customWidth="1"/>
    <col min="72" max="72" width="23.140625" style="1" bestFit="1" customWidth="1"/>
    <col min="73" max="73" width="2.85546875" style="1" bestFit="1" customWidth="1"/>
    <col min="74" max="74" width="20.42578125" style="1" bestFit="1" customWidth="1"/>
    <col min="75" max="75" width="6.7109375" style="1" bestFit="1" customWidth="1"/>
    <col min="76" max="76" width="13.42578125" style="1" bestFit="1" customWidth="1"/>
    <col min="77" max="77" width="2.85546875" style="1" bestFit="1" customWidth="1"/>
    <col min="78" max="78" width="20.42578125" style="1" bestFit="1" customWidth="1"/>
    <col min="79" max="79" width="6.7109375" style="1" bestFit="1" customWidth="1"/>
    <col min="80" max="80" width="13.42578125" style="1" bestFit="1" customWidth="1"/>
    <col min="81" max="81" width="2.85546875" style="1" bestFit="1" customWidth="1"/>
    <col min="82" max="82" width="20.42578125" style="1" bestFit="1" customWidth="1"/>
    <col min="83" max="83" width="6.7109375" style="1" bestFit="1" customWidth="1"/>
    <col min="84" max="84" width="12.85546875" style="1" bestFit="1" customWidth="1"/>
    <col min="85" max="85" width="2.85546875" style="1" bestFit="1" customWidth="1"/>
    <col min="86" max="86" width="20.42578125" style="1" bestFit="1" customWidth="1"/>
    <col min="87" max="87" width="6.7109375" style="1" bestFit="1" customWidth="1"/>
    <col min="88" max="88" width="12.5703125" style="1" bestFit="1" customWidth="1"/>
    <col min="89" max="89" width="2.85546875" style="1" bestFit="1" customWidth="1"/>
    <col min="90" max="90" width="20.42578125" style="1" bestFit="1" customWidth="1"/>
    <col min="91" max="91" width="6.7109375" style="1" bestFit="1" customWidth="1"/>
    <col min="92" max="92" width="13.42578125" style="1" bestFit="1" customWidth="1"/>
    <col min="93" max="93" width="2.85546875" style="1" bestFit="1" customWidth="1"/>
    <col min="94" max="94" width="20.42578125" style="1" bestFit="1" customWidth="1"/>
    <col min="95" max="95" width="6.7109375" style="1" bestFit="1" customWidth="1"/>
    <col min="96" max="96" width="19.5703125" style="1" bestFit="1" customWidth="1"/>
    <col min="97" max="97" width="2.85546875" style="1" bestFit="1" customWidth="1"/>
    <col min="98" max="98" width="20.42578125" style="1" bestFit="1" customWidth="1"/>
    <col min="99" max="99" width="6.7109375" style="1" bestFit="1" customWidth="1"/>
    <col min="100" max="100" width="14.28515625" style="1" bestFit="1" customWidth="1"/>
    <col min="101" max="101" width="2.85546875" style="1" bestFit="1" customWidth="1"/>
    <col min="102" max="102" width="20.42578125" style="1" bestFit="1" customWidth="1"/>
    <col min="103" max="103" width="6.7109375" style="1" bestFit="1" customWidth="1"/>
    <col min="104" max="104" width="10.5703125" style="1" bestFit="1" customWidth="1"/>
    <col min="105" max="105" width="2.85546875" style="1" bestFit="1" customWidth="1"/>
    <col min="106" max="106" width="20.42578125" style="1" bestFit="1" customWidth="1"/>
    <col min="107" max="107" width="6.7109375" style="1" bestFit="1" customWidth="1"/>
    <col min="108" max="108" width="10.5703125" style="1" bestFit="1" customWidth="1"/>
    <col min="109" max="109" width="2.85546875" style="1" bestFit="1" customWidth="1"/>
    <col min="110" max="110" width="20.42578125" style="1" bestFit="1" customWidth="1"/>
    <col min="111" max="111" width="6.7109375" style="1" bestFit="1" customWidth="1"/>
    <col min="112" max="112" width="19.85546875" style="1" bestFit="1" customWidth="1"/>
    <col min="113" max="113" width="2.85546875" style="1" bestFit="1" customWidth="1"/>
    <col min="114" max="114" width="20.42578125" style="1" bestFit="1" customWidth="1"/>
    <col min="115" max="115" width="6.7109375" style="1" bestFit="1" customWidth="1"/>
    <col min="116" max="116" width="19.85546875" style="1" bestFit="1" customWidth="1"/>
    <col min="117" max="117" width="2.85546875" style="1" bestFit="1" customWidth="1"/>
    <col min="118" max="118" width="20.42578125" style="1" bestFit="1" customWidth="1"/>
    <col min="119" max="119" width="6.7109375" style="1" bestFit="1" customWidth="1"/>
    <col min="120" max="120" width="11.85546875" style="1" bestFit="1" customWidth="1"/>
    <col min="121" max="121" width="9.140625" style="1"/>
    <col min="122" max="122" width="20.42578125" style="1" bestFit="1" customWidth="1"/>
    <col min="123" max="123" width="6.7109375" style="1" bestFit="1" customWidth="1"/>
    <col min="124" max="124" width="12.28515625" style="1" bestFit="1" customWidth="1"/>
    <col min="125" max="125" width="9.140625" style="1"/>
    <col min="126" max="126" width="20.42578125" style="1" bestFit="1" customWidth="1"/>
    <col min="127" max="127" width="6.7109375" style="1" bestFit="1" customWidth="1"/>
    <col min="128" max="128" width="14.28515625" style="1" bestFit="1" customWidth="1"/>
    <col min="129" max="16384" width="9.140625" style="1"/>
  </cols>
  <sheetData>
    <row r="2" spans="2:131" ht="18" x14ac:dyDescent="0.25">
      <c r="D2" s="240" t="s">
        <v>322</v>
      </c>
      <c r="H2" s="149"/>
    </row>
    <row r="3" spans="2:131" ht="18" x14ac:dyDescent="0.25">
      <c r="D3" s="241"/>
      <c r="H3" s="56"/>
    </row>
    <row r="4" spans="2:131" ht="15.75" customHeight="1" x14ac:dyDescent="0.2">
      <c r="D4" s="192" t="s">
        <v>262</v>
      </c>
      <c r="H4" s="56"/>
    </row>
    <row r="5" spans="2:131" ht="12" customHeight="1" x14ac:dyDescent="0.2">
      <c r="D5" s="192"/>
      <c r="H5" s="194"/>
      <c r="I5" s="162"/>
      <c r="J5" s="162"/>
      <c r="K5" s="162"/>
      <c r="L5" s="194"/>
    </row>
    <row r="7" spans="2:131" x14ac:dyDescent="0.2">
      <c r="B7" s="146" t="s">
        <v>54</v>
      </c>
      <c r="C7" s="146"/>
      <c r="D7" s="87">
        <v>1</v>
      </c>
      <c r="E7" s="146"/>
      <c r="F7" s="146" t="s">
        <v>54</v>
      </c>
      <c r="G7" s="146"/>
      <c r="H7" s="87">
        <v>2</v>
      </c>
      <c r="I7" s="146"/>
      <c r="J7" s="146" t="s">
        <v>54</v>
      </c>
      <c r="K7" s="146"/>
      <c r="L7" s="87">
        <v>3</v>
      </c>
      <c r="N7" s="146" t="s">
        <v>54</v>
      </c>
      <c r="O7" s="146"/>
      <c r="P7" s="278">
        <v>4</v>
      </c>
      <c r="R7" s="146" t="s">
        <v>54</v>
      </c>
      <c r="S7" s="146"/>
      <c r="T7" s="87">
        <v>5</v>
      </c>
      <c r="V7" s="146" t="s">
        <v>54</v>
      </c>
      <c r="W7" s="146"/>
      <c r="X7" s="87">
        <v>6</v>
      </c>
      <c r="Z7" s="146" t="s">
        <v>54</v>
      </c>
      <c r="AA7" s="146"/>
      <c r="AB7" s="87">
        <v>7</v>
      </c>
      <c r="AD7" s="146" t="s">
        <v>54</v>
      </c>
      <c r="AE7" s="146"/>
      <c r="AF7" s="87">
        <v>8</v>
      </c>
      <c r="AH7" s="146" t="s">
        <v>54</v>
      </c>
      <c r="AI7" s="146"/>
      <c r="AJ7" s="87">
        <v>9</v>
      </c>
      <c r="AL7" s="146" t="s">
        <v>54</v>
      </c>
      <c r="AM7" s="146"/>
      <c r="AN7" s="87">
        <v>10</v>
      </c>
      <c r="AP7" s="146" t="s">
        <v>54</v>
      </c>
      <c r="AQ7" s="146"/>
      <c r="AR7" s="87">
        <v>11</v>
      </c>
      <c r="AT7" s="146" t="s">
        <v>54</v>
      </c>
      <c r="AU7" s="146"/>
      <c r="AV7" s="87">
        <v>12</v>
      </c>
      <c r="AX7" s="146" t="s">
        <v>54</v>
      </c>
      <c r="AY7" s="146"/>
      <c r="AZ7" s="87">
        <v>13</v>
      </c>
      <c r="BB7" s="146" t="s">
        <v>54</v>
      </c>
      <c r="BC7" s="146"/>
      <c r="BD7" s="87">
        <v>14</v>
      </c>
      <c r="BF7" s="146" t="s">
        <v>54</v>
      </c>
      <c r="BG7" s="146"/>
      <c r="BH7" s="87">
        <v>15</v>
      </c>
      <c r="BJ7" s="146" t="s">
        <v>54</v>
      </c>
      <c r="BK7" s="146"/>
      <c r="BL7" s="87">
        <v>16</v>
      </c>
      <c r="BN7" s="146" t="s">
        <v>54</v>
      </c>
      <c r="BO7" s="146"/>
      <c r="BP7" s="87">
        <v>17</v>
      </c>
      <c r="BR7" s="146" t="s">
        <v>54</v>
      </c>
      <c r="BS7" s="146"/>
      <c r="BT7" s="87">
        <v>18</v>
      </c>
      <c r="BV7" s="146" t="s">
        <v>54</v>
      </c>
      <c r="BW7" s="146"/>
      <c r="BX7" s="87">
        <v>19</v>
      </c>
      <c r="BZ7" s="146" t="s">
        <v>54</v>
      </c>
      <c r="CA7" s="146"/>
      <c r="CB7" s="87">
        <v>20</v>
      </c>
      <c r="CD7" s="146" t="s">
        <v>54</v>
      </c>
      <c r="CE7" s="146"/>
      <c r="CF7" s="87">
        <v>21</v>
      </c>
      <c r="CH7" s="146" t="s">
        <v>54</v>
      </c>
      <c r="CI7" s="146"/>
      <c r="CJ7" s="87">
        <v>22</v>
      </c>
      <c r="CL7" s="146" t="s">
        <v>54</v>
      </c>
      <c r="CM7" s="146"/>
      <c r="CN7" s="87">
        <v>23</v>
      </c>
      <c r="CP7" s="146" t="s">
        <v>54</v>
      </c>
      <c r="CQ7" s="146"/>
      <c r="CR7" s="87">
        <v>24</v>
      </c>
      <c r="CT7" s="146" t="s">
        <v>54</v>
      </c>
      <c r="CU7" s="146"/>
      <c r="CV7" s="87">
        <v>25</v>
      </c>
      <c r="CX7" s="146" t="s">
        <v>54</v>
      </c>
      <c r="CY7" s="146"/>
      <c r="CZ7" s="87">
        <v>26</v>
      </c>
      <c r="DB7" s="146" t="s">
        <v>54</v>
      </c>
      <c r="DC7" s="146"/>
      <c r="DD7" s="87">
        <v>27</v>
      </c>
      <c r="DF7" s="146" t="s">
        <v>54</v>
      </c>
      <c r="DG7" s="146"/>
      <c r="DH7" s="87">
        <v>28</v>
      </c>
      <c r="DJ7" s="146" t="s">
        <v>54</v>
      </c>
      <c r="DK7" s="146"/>
      <c r="DL7" s="87">
        <v>29</v>
      </c>
      <c r="DN7" s="146" t="s">
        <v>54</v>
      </c>
      <c r="DO7" s="146"/>
      <c r="DP7" s="87">
        <v>30</v>
      </c>
      <c r="DR7" s="146" t="s">
        <v>54</v>
      </c>
      <c r="DS7" s="146"/>
      <c r="DT7" s="87">
        <v>31</v>
      </c>
      <c r="DV7" s="146" t="s">
        <v>54</v>
      </c>
      <c r="DW7" s="146"/>
      <c r="DX7" s="87">
        <v>32</v>
      </c>
      <c r="DZ7" s="146"/>
      <c r="EA7" s="146"/>
    </row>
    <row r="8" spans="2:131" x14ac:dyDescent="0.2">
      <c r="B8" s="146"/>
      <c r="C8" s="146"/>
      <c r="D8" s="129"/>
      <c r="E8" s="146"/>
      <c r="F8" s="146"/>
      <c r="G8" s="146"/>
      <c r="H8" s="129"/>
      <c r="I8" s="146"/>
      <c r="J8" s="146"/>
      <c r="K8" s="146"/>
      <c r="L8" s="129"/>
      <c r="N8" s="146"/>
      <c r="O8" s="146"/>
      <c r="P8" s="129"/>
      <c r="R8" s="146"/>
      <c r="S8" s="146"/>
      <c r="T8" s="129"/>
      <c r="V8" s="146"/>
      <c r="W8" s="146"/>
      <c r="X8" s="129"/>
      <c r="Z8" s="146"/>
      <c r="AA8" s="146"/>
      <c r="AB8" s="129"/>
      <c r="AD8" s="146"/>
      <c r="AE8" s="146"/>
      <c r="AF8" s="129"/>
      <c r="AH8" s="146"/>
      <c r="AI8" s="146"/>
      <c r="AJ8" s="129"/>
      <c r="AL8" s="146"/>
      <c r="AM8" s="146"/>
      <c r="AN8" s="129"/>
      <c r="AP8" s="146"/>
      <c r="AQ8" s="146"/>
      <c r="AR8" s="129"/>
      <c r="AT8" s="146"/>
      <c r="AU8" s="146"/>
      <c r="AV8" s="129"/>
      <c r="AX8" s="146"/>
      <c r="AY8" s="146"/>
      <c r="AZ8" s="129"/>
      <c r="BB8" s="146"/>
      <c r="BC8" s="146"/>
      <c r="BD8" s="129"/>
      <c r="BF8" s="146"/>
      <c r="BG8" s="146"/>
      <c r="BH8" s="129"/>
      <c r="BJ8" s="146"/>
      <c r="BK8" s="146"/>
      <c r="BL8" s="129"/>
      <c r="BN8" s="146"/>
      <c r="BO8" s="146"/>
      <c r="BP8" s="129"/>
      <c r="BR8" s="146"/>
      <c r="BS8" s="146"/>
      <c r="BT8" s="129"/>
      <c r="BV8" s="146"/>
      <c r="BW8" s="146"/>
      <c r="BX8" s="129"/>
      <c r="BZ8" s="146"/>
      <c r="CA8" s="146"/>
      <c r="CB8" s="129"/>
      <c r="CD8" s="146"/>
      <c r="CE8" s="146"/>
      <c r="CF8" s="129"/>
      <c r="CH8" s="146"/>
      <c r="CI8" s="146"/>
      <c r="CJ8" s="129"/>
      <c r="CL8" s="146"/>
      <c r="CM8" s="146"/>
      <c r="CN8" s="129"/>
      <c r="CP8" s="146"/>
      <c r="CQ8" s="146"/>
      <c r="CR8" s="129"/>
      <c r="CT8" s="146"/>
      <c r="CU8" s="146"/>
      <c r="CV8" s="129"/>
      <c r="CX8" s="146"/>
      <c r="CY8" s="146"/>
      <c r="CZ8" s="129"/>
      <c r="DB8" s="146"/>
      <c r="DC8" s="146"/>
      <c r="DD8" s="129"/>
      <c r="DF8" s="146"/>
      <c r="DG8" s="146"/>
      <c r="DH8" s="129"/>
      <c r="DJ8" s="146"/>
      <c r="DK8" s="146"/>
      <c r="DL8" s="129"/>
      <c r="DN8" s="146"/>
      <c r="DO8" s="146"/>
      <c r="DP8" s="129"/>
      <c r="DR8" s="146"/>
      <c r="DS8" s="146"/>
      <c r="DT8" s="129"/>
      <c r="DV8" s="146"/>
      <c r="DW8" s="146"/>
      <c r="DX8" s="129"/>
      <c r="DZ8" s="146"/>
      <c r="EA8" s="146"/>
    </row>
    <row r="9" spans="2:131" x14ac:dyDescent="0.2">
      <c r="B9" s="146" t="s">
        <v>263</v>
      </c>
      <c r="C9" s="146"/>
      <c r="D9" s="350"/>
      <c r="E9" s="146"/>
      <c r="F9" s="146" t="s">
        <v>263</v>
      </c>
      <c r="G9" s="146"/>
      <c r="H9" s="350"/>
      <c r="I9" s="146"/>
      <c r="J9" s="146" t="s">
        <v>263</v>
      </c>
      <c r="K9" s="146"/>
      <c r="L9" s="350"/>
      <c r="M9" s="146"/>
      <c r="N9" s="146" t="s">
        <v>263</v>
      </c>
      <c r="O9" s="146"/>
      <c r="P9" s="350"/>
      <c r="Q9" s="146"/>
      <c r="R9" s="146" t="s">
        <v>263</v>
      </c>
      <c r="S9" s="146"/>
      <c r="T9" s="350"/>
      <c r="U9" s="146"/>
      <c r="V9" s="146" t="s">
        <v>263</v>
      </c>
      <c r="W9" s="146"/>
      <c r="X9" s="350"/>
      <c r="Y9" s="146"/>
      <c r="Z9" s="146" t="s">
        <v>263</v>
      </c>
      <c r="AA9" s="146"/>
      <c r="AB9" s="350"/>
      <c r="AC9" s="146"/>
      <c r="AD9" s="146" t="s">
        <v>263</v>
      </c>
      <c r="AE9" s="146"/>
      <c r="AF9" s="350"/>
      <c r="AG9" s="146"/>
      <c r="AH9" s="146" t="s">
        <v>263</v>
      </c>
      <c r="AI9" s="146"/>
      <c r="AJ9" s="350"/>
      <c r="AK9" s="146"/>
      <c r="AL9" s="146" t="s">
        <v>263</v>
      </c>
      <c r="AM9" s="146"/>
      <c r="AN9" s="350"/>
      <c r="AO9" s="146"/>
      <c r="AP9" s="146" t="s">
        <v>263</v>
      </c>
      <c r="AQ9" s="146"/>
      <c r="AR9" s="350"/>
      <c r="AS9" s="146"/>
      <c r="AT9" s="146" t="s">
        <v>263</v>
      </c>
      <c r="AU9" s="146"/>
      <c r="AV9" s="350"/>
      <c r="AW9" s="146"/>
      <c r="AX9" s="146" t="s">
        <v>263</v>
      </c>
      <c r="AY9" s="146"/>
      <c r="AZ9" s="350"/>
      <c r="BA9" s="146"/>
      <c r="BB9" s="146" t="s">
        <v>263</v>
      </c>
      <c r="BC9" s="146"/>
      <c r="BD9" s="350"/>
      <c r="BE9" s="146"/>
      <c r="BF9" s="146" t="s">
        <v>263</v>
      </c>
      <c r="BG9" s="146"/>
      <c r="BH9" s="350"/>
      <c r="BI9" s="146"/>
      <c r="BJ9" s="146" t="s">
        <v>263</v>
      </c>
      <c r="BK9" s="146"/>
      <c r="BL9" s="350"/>
      <c r="BM9" s="146"/>
      <c r="BN9" s="146" t="s">
        <v>263</v>
      </c>
      <c r="BO9" s="146"/>
      <c r="BP9" s="350"/>
      <c r="BQ9" s="146"/>
      <c r="BR9" s="146" t="s">
        <v>263</v>
      </c>
      <c r="BS9" s="146"/>
      <c r="BT9" s="350"/>
      <c r="BU9" s="146"/>
      <c r="BV9" s="146" t="s">
        <v>263</v>
      </c>
      <c r="BW9" s="146"/>
      <c r="BX9" s="350"/>
      <c r="BY9" s="146"/>
      <c r="BZ9" s="146" t="s">
        <v>263</v>
      </c>
      <c r="CA9" s="146"/>
      <c r="CB9" s="350"/>
      <c r="CC9" s="146"/>
      <c r="CD9" s="146" t="s">
        <v>263</v>
      </c>
      <c r="CE9" s="146"/>
      <c r="CF9" s="350"/>
      <c r="CG9" s="146"/>
      <c r="CH9" s="146" t="s">
        <v>263</v>
      </c>
      <c r="CI9" s="146"/>
      <c r="CJ9" s="350"/>
      <c r="CK9" s="146"/>
      <c r="CL9" s="146" t="s">
        <v>263</v>
      </c>
      <c r="CM9" s="146"/>
      <c r="CN9" s="350"/>
      <c r="CO9" s="146"/>
      <c r="CP9" s="146" t="s">
        <v>263</v>
      </c>
      <c r="CQ9" s="146"/>
      <c r="CR9" s="350"/>
      <c r="CS9" s="146"/>
      <c r="CT9" s="146" t="s">
        <v>263</v>
      </c>
      <c r="CU9" s="146"/>
      <c r="CV9" s="350"/>
      <c r="CW9" s="146"/>
      <c r="CX9" s="146" t="s">
        <v>263</v>
      </c>
      <c r="CY9" s="146"/>
      <c r="CZ9" s="350"/>
      <c r="DA9" s="146"/>
      <c r="DB9" s="146" t="s">
        <v>263</v>
      </c>
      <c r="DC9" s="146"/>
      <c r="DD9" s="350"/>
      <c r="DE9" s="146"/>
      <c r="DF9" s="146" t="s">
        <v>263</v>
      </c>
      <c r="DG9" s="146"/>
      <c r="DH9" s="350"/>
      <c r="DI9" s="146"/>
      <c r="DJ9" s="146" t="s">
        <v>263</v>
      </c>
      <c r="DK9" s="146"/>
      <c r="DL9" s="350"/>
      <c r="DM9" s="146"/>
      <c r="DN9" s="146" t="s">
        <v>263</v>
      </c>
      <c r="DO9" s="146"/>
      <c r="DP9" s="350"/>
      <c r="DQ9" s="146"/>
      <c r="DR9" s="146" t="s">
        <v>263</v>
      </c>
      <c r="DS9" s="146"/>
      <c r="DT9" s="350"/>
      <c r="DU9" s="146"/>
      <c r="DV9" s="146" t="s">
        <v>263</v>
      </c>
      <c r="DW9" s="146"/>
      <c r="DX9" s="350"/>
      <c r="DZ9" s="146"/>
      <c r="EA9" s="146"/>
    </row>
    <row r="10" spans="2:131" x14ac:dyDescent="0.2">
      <c r="B10" s="146"/>
      <c r="C10" s="146"/>
      <c r="D10" s="129"/>
      <c r="E10" s="146"/>
      <c r="F10" s="146"/>
      <c r="G10" s="146"/>
      <c r="H10" s="129"/>
      <c r="I10" s="146"/>
      <c r="J10" s="146"/>
      <c r="K10" s="146"/>
      <c r="L10" s="129"/>
    </row>
    <row r="11" spans="2:131" x14ac:dyDescent="0.2">
      <c r="B11" s="32" t="s">
        <v>264</v>
      </c>
      <c r="C11" s="32" t="s">
        <v>265</v>
      </c>
      <c r="D11" s="116" t="s">
        <v>235</v>
      </c>
      <c r="E11" s="146"/>
      <c r="F11" s="32" t="s">
        <v>264</v>
      </c>
      <c r="G11" s="32" t="s">
        <v>265</v>
      </c>
      <c r="H11" s="116" t="s">
        <v>235</v>
      </c>
      <c r="I11" s="146"/>
      <c r="J11" s="32" t="s">
        <v>264</v>
      </c>
      <c r="K11" s="32" t="s">
        <v>265</v>
      </c>
      <c r="L11" s="116" t="s">
        <v>235</v>
      </c>
      <c r="N11" s="277" t="s">
        <v>264</v>
      </c>
      <c r="O11" s="277" t="s">
        <v>265</v>
      </c>
      <c r="P11" s="116" t="s">
        <v>235</v>
      </c>
      <c r="R11" s="277" t="s">
        <v>264</v>
      </c>
      <c r="S11" s="277" t="s">
        <v>265</v>
      </c>
      <c r="T11" s="116" t="s">
        <v>235</v>
      </c>
      <c r="V11" s="277" t="s">
        <v>264</v>
      </c>
      <c r="W11" s="277" t="s">
        <v>265</v>
      </c>
      <c r="X11" s="116" t="s">
        <v>235</v>
      </c>
      <c r="Z11" s="277" t="s">
        <v>264</v>
      </c>
      <c r="AA11" s="277" t="s">
        <v>265</v>
      </c>
      <c r="AB11" s="116" t="s">
        <v>235</v>
      </c>
      <c r="AD11" s="277" t="s">
        <v>264</v>
      </c>
      <c r="AE11" s="277" t="s">
        <v>265</v>
      </c>
      <c r="AF11" s="116" t="s">
        <v>235</v>
      </c>
      <c r="AH11" s="277" t="s">
        <v>264</v>
      </c>
      <c r="AI11" s="277" t="s">
        <v>265</v>
      </c>
      <c r="AJ11" s="116" t="s">
        <v>235</v>
      </c>
      <c r="AL11" s="277" t="s">
        <v>264</v>
      </c>
      <c r="AM11" s="277" t="s">
        <v>265</v>
      </c>
      <c r="AN11" s="116" t="s">
        <v>235</v>
      </c>
      <c r="AP11" s="277" t="s">
        <v>264</v>
      </c>
      <c r="AQ11" s="277" t="s">
        <v>265</v>
      </c>
      <c r="AR11" s="116" t="s">
        <v>235</v>
      </c>
      <c r="AT11" s="277" t="s">
        <v>264</v>
      </c>
      <c r="AU11" s="277" t="s">
        <v>265</v>
      </c>
      <c r="AV11" s="116" t="s">
        <v>235</v>
      </c>
      <c r="AX11" s="277" t="s">
        <v>264</v>
      </c>
      <c r="AY11" s="277" t="s">
        <v>265</v>
      </c>
      <c r="AZ11" s="116" t="s">
        <v>235</v>
      </c>
      <c r="BB11" s="277" t="s">
        <v>264</v>
      </c>
      <c r="BC11" s="277" t="s">
        <v>265</v>
      </c>
      <c r="BD11" s="116" t="s">
        <v>235</v>
      </c>
      <c r="BF11" s="277" t="s">
        <v>264</v>
      </c>
      <c r="BG11" s="277" t="s">
        <v>265</v>
      </c>
      <c r="BH11" s="116" t="s">
        <v>235</v>
      </c>
      <c r="BJ11" s="277" t="s">
        <v>264</v>
      </c>
      <c r="BK11" s="277" t="s">
        <v>265</v>
      </c>
      <c r="BL11" s="116" t="s">
        <v>235</v>
      </c>
      <c r="BN11" s="277" t="s">
        <v>264</v>
      </c>
      <c r="BO11" s="277" t="s">
        <v>265</v>
      </c>
      <c r="BP11" s="116" t="s">
        <v>235</v>
      </c>
      <c r="BR11" s="277" t="s">
        <v>264</v>
      </c>
      <c r="BS11" s="277" t="s">
        <v>265</v>
      </c>
      <c r="BT11" s="116" t="s">
        <v>235</v>
      </c>
      <c r="BV11" s="277" t="s">
        <v>264</v>
      </c>
      <c r="BW11" s="277" t="s">
        <v>265</v>
      </c>
      <c r="BX11" s="116" t="s">
        <v>235</v>
      </c>
      <c r="BZ11" s="277" t="s">
        <v>264</v>
      </c>
      <c r="CA11" s="277" t="s">
        <v>265</v>
      </c>
      <c r="CB11" s="116" t="s">
        <v>235</v>
      </c>
      <c r="CD11" s="277" t="s">
        <v>264</v>
      </c>
      <c r="CE11" s="277" t="s">
        <v>265</v>
      </c>
      <c r="CF11" s="116" t="s">
        <v>235</v>
      </c>
      <c r="CH11" s="277" t="s">
        <v>264</v>
      </c>
      <c r="CI11" s="277" t="s">
        <v>265</v>
      </c>
      <c r="CJ11" s="116" t="s">
        <v>235</v>
      </c>
      <c r="CL11" s="277" t="s">
        <v>264</v>
      </c>
      <c r="CM11" s="277" t="s">
        <v>265</v>
      </c>
      <c r="CN11" s="116" t="s">
        <v>235</v>
      </c>
      <c r="CP11" s="277" t="s">
        <v>264</v>
      </c>
      <c r="CQ11" s="277" t="s">
        <v>265</v>
      </c>
      <c r="CR11" s="116" t="s">
        <v>235</v>
      </c>
      <c r="CT11" s="277" t="s">
        <v>264</v>
      </c>
      <c r="CU11" s="277" t="s">
        <v>265</v>
      </c>
      <c r="CV11" s="116" t="s">
        <v>235</v>
      </c>
      <c r="CX11" s="277" t="s">
        <v>264</v>
      </c>
      <c r="CY11" s="277" t="s">
        <v>265</v>
      </c>
      <c r="CZ11" s="116" t="s">
        <v>235</v>
      </c>
      <c r="DB11" s="277" t="s">
        <v>264</v>
      </c>
      <c r="DC11" s="277" t="s">
        <v>265</v>
      </c>
      <c r="DD11" s="116" t="s">
        <v>235</v>
      </c>
      <c r="DF11" s="277" t="s">
        <v>264</v>
      </c>
      <c r="DG11" s="277" t="s">
        <v>265</v>
      </c>
      <c r="DH11" s="116" t="s">
        <v>235</v>
      </c>
      <c r="DJ11" s="277" t="s">
        <v>264</v>
      </c>
      <c r="DK11" s="277" t="s">
        <v>265</v>
      </c>
      <c r="DL11" s="116" t="s">
        <v>235</v>
      </c>
      <c r="DN11" s="277" t="s">
        <v>264</v>
      </c>
      <c r="DO11" s="277" t="s">
        <v>265</v>
      </c>
      <c r="DP11" s="116" t="s">
        <v>235</v>
      </c>
      <c r="DR11" s="277" t="s">
        <v>264</v>
      </c>
      <c r="DS11" s="277" t="s">
        <v>265</v>
      </c>
      <c r="DT11" s="116" t="s">
        <v>235</v>
      </c>
      <c r="DV11" s="277" t="s">
        <v>264</v>
      </c>
      <c r="DW11" s="277" t="s">
        <v>265</v>
      </c>
      <c r="DX11" s="116" t="s">
        <v>235</v>
      </c>
    </row>
    <row r="12" spans="2:131" x14ac:dyDescent="0.2">
      <c r="B12" s="86"/>
      <c r="C12" s="86"/>
      <c r="D12" s="116"/>
      <c r="E12" s="146"/>
      <c r="F12" s="86"/>
      <c r="G12" s="86"/>
      <c r="H12" s="116"/>
      <c r="I12" s="146"/>
      <c r="J12" s="86"/>
      <c r="K12" s="86"/>
      <c r="L12" s="116"/>
      <c r="N12" s="86"/>
      <c r="O12" s="86"/>
      <c r="P12" s="116"/>
      <c r="R12" s="86"/>
      <c r="S12" s="86"/>
      <c r="T12" s="116"/>
      <c r="V12" s="86"/>
      <c r="W12" s="86"/>
      <c r="X12" s="116"/>
      <c r="Z12" s="86"/>
      <c r="AA12" s="86"/>
      <c r="AB12" s="116"/>
      <c r="AD12" s="86"/>
      <c r="AE12" s="86"/>
      <c r="AF12" s="116"/>
      <c r="AH12" s="86"/>
      <c r="AI12" s="86"/>
      <c r="AJ12" s="116"/>
      <c r="AL12" s="86"/>
      <c r="AM12" s="86"/>
      <c r="AN12" s="116"/>
      <c r="AP12" s="86"/>
      <c r="AQ12" s="86"/>
      <c r="AR12" s="116"/>
      <c r="AT12" s="86"/>
      <c r="AU12" s="86"/>
      <c r="AV12" s="116"/>
      <c r="AX12" s="86"/>
      <c r="AY12" s="86"/>
      <c r="AZ12" s="116"/>
      <c r="BB12" s="86"/>
      <c r="BC12" s="86"/>
      <c r="BD12" s="116"/>
      <c r="BF12" s="86"/>
      <c r="BG12" s="86"/>
      <c r="BH12" s="116"/>
      <c r="BJ12" s="86"/>
      <c r="BK12" s="86"/>
      <c r="BL12" s="116"/>
      <c r="BN12" s="86"/>
      <c r="BO12" s="86"/>
      <c r="BP12" s="116"/>
      <c r="BR12" s="86"/>
      <c r="BS12" s="86"/>
      <c r="BT12" s="116"/>
      <c r="BV12" s="86"/>
      <c r="BW12" s="86"/>
      <c r="BX12" s="116"/>
      <c r="BZ12" s="86"/>
      <c r="CA12" s="86"/>
      <c r="CB12" s="116"/>
      <c r="CD12" s="86"/>
      <c r="CE12" s="86"/>
      <c r="CF12" s="116"/>
      <c r="CH12" s="86"/>
      <c r="CI12" s="86"/>
      <c r="CJ12" s="116"/>
      <c r="CL12" s="86"/>
      <c r="CM12" s="86"/>
      <c r="CN12" s="116"/>
      <c r="CP12" s="86"/>
      <c r="CQ12" s="86"/>
      <c r="CR12" s="116"/>
      <c r="CT12" s="86"/>
      <c r="CU12" s="86"/>
      <c r="CV12" s="116"/>
      <c r="CX12" s="86"/>
      <c r="CY12" s="86"/>
      <c r="CZ12" s="116"/>
      <c r="DB12" s="86"/>
      <c r="DC12" s="86"/>
      <c r="DD12" s="116"/>
      <c r="DF12" s="86"/>
      <c r="DG12" s="86"/>
      <c r="DH12" s="116"/>
      <c r="DJ12" s="86"/>
      <c r="DK12" s="86"/>
      <c r="DL12" s="116"/>
      <c r="DN12" s="86"/>
      <c r="DO12" s="86"/>
      <c r="DP12" s="116"/>
      <c r="DR12" s="86"/>
      <c r="DS12" s="86"/>
      <c r="DT12" s="116"/>
      <c r="DV12" s="86"/>
      <c r="DW12" s="86"/>
      <c r="DX12" s="116"/>
    </row>
    <row r="13" spans="2:131" x14ac:dyDescent="0.2">
      <c r="B13" s="86"/>
      <c r="C13" s="86"/>
      <c r="D13" s="116"/>
      <c r="E13" s="146"/>
      <c r="F13" s="86"/>
      <c r="G13" s="86"/>
      <c r="H13" s="116"/>
      <c r="I13" s="146"/>
      <c r="J13" s="86"/>
      <c r="K13" s="86"/>
      <c r="L13" s="116"/>
      <c r="N13" s="86"/>
      <c r="O13" s="86"/>
      <c r="P13" s="116"/>
      <c r="R13" s="86"/>
      <c r="S13" s="86"/>
      <c r="T13" s="116"/>
      <c r="V13" s="86"/>
      <c r="W13" s="86"/>
      <c r="X13" s="116"/>
      <c r="Z13" s="86"/>
      <c r="AA13" s="86"/>
      <c r="AB13" s="116"/>
      <c r="AD13" s="86"/>
      <c r="AE13" s="86"/>
      <c r="AF13" s="116"/>
      <c r="AH13" s="86"/>
      <c r="AI13" s="86"/>
      <c r="AJ13" s="116"/>
      <c r="AL13" s="86"/>
      <c r="AM13" s="86"/>
      <c r="AN13" s="116"/>
      <c r="AP13" s="86"/>
      <c r="AQ13" s="86"/>
      <c r="AR13" s="116"/>
      <c r="AT13" s="86"/>
      <c r="AU13" s="86"/>
      <c r="AV13" s="116"/>
      <c r="AX13" s="86"/>
      <c r="AY13" s="86"/>
      <c r="AZ13" s="116"/>
      <c r="BB13" s="86"/>
      <c r="BC13" s="86"/>
      <c r="BD13" s="116"/>
      <c r="BF13" s="86"/>
      <c r="BG13" s="86"/>
      <c r="BH13" s="116"/>
      <c r="BJ13" s="86"/>
      <c r="BK13" s="86"/>
      <c r="BL13" s="116"/>
      <c r="BN13" s="86"/>
      <c r="BO13" s="86"/>
      <c r="BP13" s="116"/>
      <c r="BR13" s="86"/>
      <c r="BS13" s="86"/>
      <c r="BT13" s="116"/>
      <c r="BV13" s="86"/>
      <c r="BW13" s="86"/>
      <c r="BX13" s="116"/>
      <c r="BZ13" s="86"/>
      <c r="CA13" s="86"/>
      <c r="CB13" s="116"/>
      <c r="CD13" s="86"/>
      <c r="CE13" s="86"/>
      <c r="CF13" s="116"/>
      <c r="CH13" s="86"/>
      <c r="CI13" s="86"/>
      <c r="CJ13" s="116"/>
      <c r="CL13" s="86"/>
      <c r="CM13" s="86"/>
      <c r="CN13" s="116"/>
      <c r="CP13" s="86"/>
      <c r="CQ13" s="86"/>
      <c r="CR13" s="116"/>
      <c r="CT13" s="86"/>
      <c r="CU13" s="86"/>
      <c r="CV13" s="116"/>
      <c r="CX13" s="86"/>
      <c r="CY13" s="86"/>
      <c r="CZ13" s="116"/>
      <c r="DB13" s="86"/>
      <c r="DC13" s="86"/>
      <c r="DD13" s="116"/>
      <c r="DF13" s="86"/>
      <c r="DG13" s="86"/>
      <c r="DH13" s="116"/>
      <c r="DJ13" s="86"/>
      <c r="DK13" s="86"/>
      <c r="DL13" s="116"/>
      <c r="DN13" s="86"/>
      <c r="DO13" s="86"/>
      <c r="DP13" s="116"/>
      <c r="DR13" s="86"/>
      <c r="DS13" s="86"/>
      <c r="DT13" s="116"/>
      <c r="DV13" s="86"/>
      <c r="DW13" s="86"/>
      <c r="DX13" s="116"/>
    </row>
    <row r="14" spans="2:131" x14ac:dyDescent="0.2">
      <c r="B14" s="86"/>
      <c r="C14" s="86"/>
      <c r="D14" s="116"/>
      <c r="E14" s="146"/>
      <c r="F14" s="86"/>
      <c r="G14" s="86"/>
      <c r="H14" s="116"/>
      <c r="I14" s="146"/>
      <c r="J14" s="86"/>
      <c r="K14" s="86"/>
      <c r="L14" s="116"/>
      <c r="N14" s="86"/>
      <c r="O14" s="86"/>
      <c r="P14" s="116"/>
      <c r="R14" s="86"/>
      <c r="S14" s="86"/>
      <c r="T14" s="116"/>
      <c r="V14" s="86"/>
      <c r="W14" s="86"/>
      <c r="X14" s="116"/>
      <c r="Z14" s="86"/>
      <c r="AA14" s="86"/>
      <c r="AB14" s="116"/>
      <c r="AD14" s="86"/>
      <c r="AE14" s="86"/>
      <c r="AF14" s="116"/>
      <c r="AH14" s="86"/>
      <c r="AI14" s="86"/>
      <c r="AJ14" s="116"/>
      <c r="AL14" s="86"/>
      <c r="AM14" s="86"/>
      <c r="AN14" s="116"/>
      <c r="AP14" s="86"/>
      <c r="AQ14" s="86"/>
      <c r="AR14" s="116"/>
      <c r="AT14" s="86"/>
      <c r="AU14" s="86"/>
      <c r="AV14" s="116"/>
      <c r="AX14" s="86"/>
      <c r="AY14" s="86"/>
      <c r="AZ14" s="116"/>
      <c r="BB14" s="86"/>
      <c r="BC14" s="86"/>
      <c r="BD14" s="116"/>
      <c r="BF14" s="86"/>
      <c r="BG14" s="86"/>
      <c r="BH14" s="116"/>
      <c r="BJ14" s="86"/>
      <c r="BK14" s="86"/>
      <c r="BL14" s="116"/>
      <c r="BN14" s="86"/>
      <c r="BO14" s="86"/>
      <c r="BP14" s="116"/>
      <c r="BR14" s="86"/>
      <c r="BS14" s="86"/>
      <c r="BT14" s="116"/>
      <c r="BV14" s="86"/>
      <c r="BW14" s="86"/>
      <c r="BX14" s="116"/>
      <c r="BZ14" s="86"/>
      <c r="CA14" s="86"/>
      <c r="CB14" s="116"/>
      <c r="CD14" s="86"/>
      <c r="CE14" s="86"/>
      <c r="CF14" s="116"/>
      <c r="CH14" s="86"/>
      <c r="CI14" s="86"/>
      <c r="CJ14" s="116"/>
      <c r="CL14" s="86"/>
      <c r="CM14" s="86"/>
      <c r="CN14" s="116"/>
      <c r="CP14" s="86"/>
      <c r="CQ14" s="86"/>
      <c r="CR14" s="116"/>
      <c r="CT14" s="86"/>
      <c r="CU14" s="86"/>
      <c r="CV14" s="116"/>
      <c r="CX14" s="86"/>
      <c r="CY14" s="86"/>
      <c r="CZ14" s="116"/>
      <c r="DB14" s="86"/>
      <c r="DC14" s="86"/>
      <c r="DD14" s="116"/>
      <c r="DF14" s="86"/>
      <c r="DG14" s="86"/>
      <c r="DH14" s="116"/>
      <c r="DJ14" s="86"/>
      <c r="DK14" s="86"/>
      <c r="DL14" s="116"/>
      <c r="DN14" s="86"/>
      <c r="DO14" s="86"/>
      <c r="DP14" s="116"/>
      <c r="DR14" s="86"/>
      <c r="DS14" s="86"/>
      <c r="DT14" s="116"/>
      <c r="DV14" s="86"/>
      <c r="DW14" s="86"/>
      <c r="DX14" s="116"/>
    </row>
    <row r="15" spans="2:131" x14ac:dyDescent="0.2">
      <c r="B15" s="86"/>
      <c r="C15" s="86"/>
      <c r="D15" s="116"/>
      <c r="E15" s="146"/>
      <c r="F15" s="86"/>
      <c r="G15" s="86"/>
      <c r="H15" s="116"/>
      <c r="I15" s="146"/>
      <c r="J15" s="86"/>
      <c r="K15" s="86"/>
      <c r="L15" s="116"/>
      <c r="N15" s="86"/>
      <c r="O15" s="86"/>
      <c r="P15" s="116"/>
      <c r="R15" s="86"/>
      <c r="S15" s="86"/>
      <c r="T15" s="116"/>
      <c r="V15" s="86"/>
      <c r="W15" s="86"/>
      <c r="X15" s="116"/>
      <c r="Z15" s="86"/>
      <c r="AA15" s="86"/>
      <c r="AB15" s="116"/>
      <c r="AD15" s="86"/>
      <c r="AE15" s="86"/>
      <c r="AF15" s="116"/>
      <c r="AH15" s="86"/>
      <c r="AI15" s="86"/>
      <c r="AJ15" s="116"/>
      <c r="AL15" s="86"/>
      <c r="AM15" s="86"/>
      <c r="AN15" s="116"/>
      <c r="AP15" s="86"/>
      <c r="AQ15" s="86"/>
      <c r="AR15" s="116"/>
      <c r="AT15" s="86"/>
      <c r="AU15" s="86"/>
      <c r="AV15" s="116"/>
      <c r="AX15" s="86"/>
      <c r="AY15" s="86"/>
      <c r="AZ15" s="116"/>
      <c r="BB15" s="86"/>
      <c r="BC15" s="86"/>
      <c r="BD15" s="116"/>
      <c r="BF15" s="86"/>
      <c r="BG15" s="86"/>
      <c r="BH15" s="116"/>
      <c r="BJ15" s="86"/>
      <c r="BK15" s="86"/>
      <c r="BL15" s="116"/>
      <c r="BN15" s="86"/>
      <c r="BO15" s="86"/>
      <c r="BP15" s="116"/>
      <c r="BR15" s="86"/>
      <c r="BS15" s="86"/>
      <c r="BT15" s="116"/>
      <c r="BV15" s="86"/>
      <c r="BW15" s="86"/>
      <c r="BX15" s="116"/>
      <c r="BZ15" s="86"/>
      <c r="CA15" s="86"/>
      <c r="CB15" s="116"/>
      <c r="CD15" s="86"/>
      <c r="CE15" s="86"/>
      <c r="CF15" s="116"/>
      <c r="CH15" s="86"/>
      <c r="CI15" s="86"/>
      <c r="CJ15" s="116"/>
      <c r="CL15" s="86"/>
      <c r="CM15" s="86"/>
      <c r="CN15" s="116"/>
      <c r="CP15" s="86"/>
      <c r="CQ15" s="86"/>
      <c r="CR15" s="116"/>
      <c r="CT15" s="86"/>
      <c r="CU15" s="86"/>
      <c r="CV15" s="116"/>
      <c r="CX15" s="86"/>
      <c r="CY15" s="86"/>
      <c r="CZ15" s="116"/>
      <c r="DB15" s="86"/>
      <c r="DC15" s="86"/>
      <c r="DD15" s="116"/>
      <c r="DF15" s="86"/>
      <c r="DG15" s="86"/>
      <c r="DH15" s="116"/>
      <c r="DJ15" s="86"/>
      <c r="DK15" s="86"/>
      <c r="DL15" s="116"/>
      <c r="DN15" s="86"/>
      <c r="DO15" s="86"/>
      <c r="DP15" s="116"/>
      <c r="DR15" s="86"/>
      <c r="DS15" s="86"/>
      <c r="DT15" s="116"/>
      <c r="DV15" s="86"/>
      <c r="DW15" s="86"/>
      <c r="DX15" s="116"/>
    </row>
    <row r="16" spans="2:131" x14ac:dyDescent="0.2">
      <c r="B16" s="86"/>
      <c r="C16" s="86"/>
      <c r="D16" s="116"/>
      <c r="E16" s="146"/>
      <c r="F16" s="86"/>
      <c r="G16" s="86"/>
      <c r="H16" s="116"/>
      <c r="I16" s="146"/>
      <c r="J16" s="86"/>
      <c r="K16" s="86"/>
      <c r="L16" s="116"/>
      <c r="N16" s="86"/>
      <c r="O16" s="86"/>
      <c r="P16" s="116"/>
      <c r="R16" s="86"/>
      <c r="S16" s="86"/>
      <c r="T16" s="116"/>
      <c r="V16" s="86"/>
      <c r="W16" s="86"/>
      <c r="X16" s="116"/>
      <c r="Z16" s="86"/>
      <c r="AA16" s="86"/>
      <c r="AB16" s="116"/>
      <c r="AD16" s="86"/>
      <c r="AE16" s="86"/>
      <c r="AF16" s="116"/>
      <c r="AH16" s="86"/>
      <c r="AI16" s="86"/>
      <c r="AJ16" s="116"/>
      <c r="AL16" s="86"/>
      <c r="AM16" s="86"/>
      <c r="AN16" s="116"/>
      <c r="AP16" s="86"/>
      <c r="AQ16" s="86"/>
      <c r="AR16" s="116"/>
      <c r="AT16" s="86"/>
      <c r="AU16" s="86"/>
      <c r="AV16" s="116"/>
      <c r="AX16" s="86"/>
      <c r="AY16" s="86"/>
      <c r="AZ16" s="116"/>
      <c r="BB16" s="86"/>
      <c r="BC16" s="86"/>
      <c r="BD16" s="116"/>
      <c r="BF16" s="86"/>
      <c r="BG16" s="86"/>
      <c r="BH16" s="116"/>
      <c r="BJ16" s="86"/>
      <c r="BK16" s="86"/>
      <c r="BL16" s="116"/>
      <c r="BN16" s="86"/>
      <c r="BO16" s="86"/>
      <c r="BP16" s="116"/>
      <c r="BR16" s="86"/>
      <c r="BS16" s="86"/>
      <c r="BT16" s="116"/>
      <c r="BV16" s="86"/>
      <c r="BW16" s="86"/>
      <c r="BX16" s="116"/>
      <c r="BZ16" s="86"/>
      <c r="CA16" s="86"/>
      <c r="CB16" s="116"/>
      <c r="CD16" s="86"/>
      <c r="CE16" s="86"/>
      <c r="CF16" s="116"/>
      <c r="CH16" s="86"/>
      <c r="CI16" s="86"/>
      <c r="CJ16" s="116"/>
      <c r="CL16" s="86"/>
      <c r="CM16" s="86"/>
      <c r="CN16" s="116"/>
      <c r="CP16" s="86"/>
      <c r="CQ16" s="86"/>
      <c r="CR16" s="116"/>
      <c r="CT16" s="86"/>
      <c r="CU16" s="86"/>
      <c r="CV16" s="116"/>
      <c r="CX16" s="86"/>
      <c r="CY16" s="86"/>
      <c r="CZ16" s="116"/>
      <c r="DB16" s="86"/>
      <c r="DC16" s="86"/>
      <c r="DD16" s="116"/>
      <c r="DF16" s="86"/>
      <c r="DG16" s="86"/>
      <c r="DH16" s="116"/>
      <c r="DJ16" s="86"/>
      <c r="DK16" s="86"/>
      <c r="DL16" s="116"/>
      <c r="DN16" s="86"/>
      <c r="DO16" s="86"/>
      <c r="DP16" s="116"/>
      <c r="DR16" s="86"/>
      <c r="DS16" s="86"/>
      <c r="DT16" s="116"/>
      <c r="DV16" s="86"/>
      <c r="DW16" s="86"/>
      <c r="DX16" s="116"/>
    </row>
    <row r="17" spans="2:128" x14ac:dyDescent="0.2">
      <c r="B17" s="86"/>
      <c r="C17" s="86"/>
      <c r="D17" s="116"/>
      <c r="E17" s="146"/>
      <c r="F17" s="86"/>
      <c r="G17" s="86"/>
      <c r="H17" s="116"/>
      <c r="I17" s="146"/>
      <c r="J17" s="86"/>
      <c r="K17" s="86"/>
      <c r="L17" s="116"/>
      <c r="N17" s="86"/>
      <c r="O17" s="86"/>
      <c r="P17" s="116"/>
      <c r="R17" s="86"/>
      <c r="S17" s="86"/>
      <c r="T17" s="116"/>
      <c r="V17" s="86"/>
      <c r="W17" s="86"/>
      <c r="X17" s="116"/>
      <c r="Z17" s="86"/>
      <c r="AA17" s="86"/>
      <c r="AB17" s="116"/>
      <c r="AD17" s="86"/>
      <c r="AE17" s="86"/>
      <c r="AF17" s="116"/>
      <c r="AH17" s="86"/>
      <c r="AI17" s="86"/>
      <c r="AJ17" s="116"/>
      <c r="AL17" s="86"/>
      <c r="AM17" s="86"/>
      <c r="AN17" s="116"/>
      <c r="AP17" s="86"/>
      <c r="AQ17" s="86"/>
      <c r="AR17" s="116"/>
      <c r="AT17" s="86"/>
      <c r="AU17" s="86"/>
      <c r="AV17" s="116"/>
      <c r="AX17" s="86"/>
      <c r="AY17" s="86"/>
      <c r="AZ17" s="116"/>
      <c r="BB17" s="86"/>
      <c r="BC17" s="86"/>
      <c r="BD17" s="116"/>
      <c r="BF17" s="86"/>
      <c r="BG17" s="86"/>
      <c r="BH17" s="116"/>
      <c r="BJ17" s="86"/>
      <c r="BK17" s="86"/>
      <c r="BL17" s="116"/>
      <c r="BN17" s="86"/>
      <c r="BO17" s="86"/>
      <c r="BP17" s="116"/>
      <c r="BR17" s="86"/>
      <c r="BS17" s="86"/>
      <c r="BT17" s="116"/>
      <c r="BV17" s="86"/>
      <c r="BW17" s="86"/>
      <c r="BX17" s="116"/>
      <c r="BZ17" s="86"/>
      <c r="CA17" s="86"/>
      <c r="CB17" s="116"/>
      <c r="CD17" s="86"/>
      <c r="CE17" s="86"/>
      <c r="CF17" s="116"/>
      <c r="CH17" s="86"/>
      <c r="CI17" s="86"/>
      <c r="CJ17" s="116"/>
      <c r="CL17" s="86"/>
      <c r="CM17" s="86"/>
      <c r="CN17" s="116"/>
      <c r="CP17" s="86"/>
      <c r="CQ17" s="86"/>
      <c r="CR17" s="116"/>
      <c r="CT17" s="86"/>
      <c r="CU17" s="86"/>
      <c r="CV17" s="116"/>
      <c r="CX17" s="86"/>
      <c r="CY17" s="86"/>
      <c r="CZ17" s="116"/>
      <c r="DB17" s="86"/>
      <c r="DC17" s="86"/>
      <c r="DD17" s="116"/>
      <c r="DF17" s="86"/>
      <c r="DG17" s="86"/>
      <c r="DH17" s="116"/>
      <c r="DJ17" s="86"/>
      <c r="DK17" s="86"/>
      <c r="DL17" s="116"/>
      <c r="DN17" s="86"/>
      <c r="DO17" s="86"/>
      <c r="DP17" s="116"/>
      <c r="DR17" s="86"/>
      <c r="DS17" s="86"/>
      <c r="DT17" s="116"/>
      <c r="DV17" s="86"/>
      <c r="DW17" s="86"/>
      <c r="DX17" s="116"/>
    </row>
    <row r="18" spans="2:128" x14ac:dyDescent="0.2">
      <c r="B18" s="86"/>
      <c r="C18" s="86"/>
      <c r="D18" s="116"/>
      <c r="E18" s="146"/>
      <c r="F18" s="86"/>
      <c r="G18" s="86"/>
      <c r="H18" s="116"/>
      <c r="I18" s="146"/>
      <c r="J18" s="86"/>
      <c r="K18" s="86"/>
      <c r="L18" s="116"/>
      <c r="N18" s="86"/>
      <c r="O18" s="86"/>
      <c r="P18" s="116"/>
      <c r="R18" s="86"/>
      <c r="S18" s="86"/>
      <c r="T18" s="116"/>
      <c r="V18" s="86"/>
      <c r="W18" s="86"/>
      <c r="X18" s="116"/>
      <c r="Z18" s="86"/>
      <c r="AA18" s="86"/>
      <c r="AB18" s="116"/>
      <c r="AD18" s="86"/>
      <c r="AE18" s="86"/>
      <c r="AF18" s="116"/>
      <c r="AH18" s="86"/>
      <c r="AI18" s="86"/>
      <c r="AJ18" s="116"/>
      <c r="AL18" s="86"/>
      <c r="AM18" s="86"/>
      <c r="AN18" s="116"/>
      <c r="AP18" s="86"/>
      <c r="AQ18" s="86"/>
      <c r="AR18" s="116"/>
      <c r="AT18" s="86"/>
      <c r="AU18" s="86"/>
      <c r="AV18" s="116"/>
      <c r="AX18" s="86"/>
      <c r="AY18" s="86"/>
      <c r="AZ18" s="116"/>
      <c r="BB18" s="86"/>
      <c r="BC18" s="86"/>
      <c r="BD18" s="116"/>
      <c r="BF18" s="86"/>
      <c r="BG18" s="86"/>
      <c r="BH18" s="116"/>
      <c r="BJ18" s="86"/>
      <c r="BK18" s="86"/>
      <c r="BL18" s="116"/>
      <c r="BN18" s="86"/>
      <c r="BO18" s="86"/>
      <c r="BP18" s="116"/>
      <c r="BR18" s="86"/>
      <c r="BS18" s="86"/>
      <c r="BT18" s="116"/>
      <c r="BV18" s="86"/>
      <c r="BW18" s="86"/>
      <c r="BX18" s="116"/>
      <c r="BZ18" s="86"/>
      <c r="CA18" s="86"/>
      <c r="CB18" s="116"/>
      <c r="CD18" s="86"/>
      <c r="CE18" s="86"/>
      <c r="CF18" s="116"/>
      <c r="CH18" s="86"/>
      <c r="CI18" s="86"/>
      <c r="CJ18" s="116"/>
      <c r="CL18" s="86"/>
      <c r="CM18" s="86"/>
      <c r="CN18" s="116"/>
      <c r="CP18" s="86"/>
      <c r="CQ18" s="86"/>
      <c r="CR18" s="116"/>
      <c r="CT18" s="86"/>
      <c r="CU18" s="86"/>
      <c r="CV18" s="116"/>
      <c r="CX18" s="86"/>
      <c r="CY18" s="86"/>
      <c r="CZ18" s="116"/>
      <c r="DB18" s="86"/>
      <c r="DC18" s="86"/>
      <c r="DD18" s="116"/>
      <c r="DF18" s="86"/>
      <c r="DG18" s="86"/>
      <c r="DH18" s="116"/>
      <c r="DJ18" s="86"/>
      <c r="DK18" s="86"/>
      <c r="DL18" s="116"/>
      <c r="DN18" s="86"/>
      <c r="DO18" s="86"/>
      <c r="DP18" s="116"/>
      <c r="DR18" s="86"/>
      <c r="DS18" s="86"/>
      <c r="DT18" s="116"/>
      <c r="DV18" s="86"/>
      <c r="DW18" s="86"/>
      <c r="DX18" s="116"/>
    </row>
    <row r="19" spans="2:128" x14ac:dyDescent="0.2">
      <c r="B19" s="86"/>
      <c r="C19" s="86"/>
      <c r="D19" s="116"/>
      <c r="E19" s="146"/>
      <c r="F19" s="86"/>
      <c r="G19" s="86"/>
      <c r="H19" s="116"/>
      <c r="I19" s="146"/>
      <c r="J19" s="86"/>
      <c r="K19" s="86"/>
      <c r="L19" s="116"/>
      <c r="N19" s="86"/>
      <c r="O19" s="86"/>
      <c r="P19" s="116"/>
      <c r="R19" s="86"/>
      <c r="S19" s="86"/>
      <c r="T19" s="116"/>
      <c r="V19" s="86"/>
      <c r="W19" s="86"/>
      <c r="X19" s="116"/>
      <c r="Z19" s="86"/>
      <c r="AA19" s="86"/>
      <c r="AB19" s="116"/>
      <c r="AD19" s="86"/>
      <c r="AE19" s="86"/>
      <c r="AF19" s="116"/>
      <c r="AH19" s="86"/>
      <c r="AI19" s="86"/>
      <c r="AJ19" s="116"/>
      <c r="AL19" s="86"/>
      <c r="AM19" s="86"/>
      <c r="AN19" s="116"/>
      <c r="AP19" s="86"/>
      <c r="AQ19" s="86"/>
      <c r="AR19" s="116"/>
      <c r="AT19" s="86"/>
      <c r="AU19" s="86"/>
      <c r="AV19" s="116"/>
      <c r="AX19" s="86"/>
      <c r="AY19" s="86"/>
      <c r="AZ19" s="116"/>
      <c r="BB19" s="86"/>
      <c r="BC19" s="86"/>
      <c r="BD19" s="116"/>
      <c r="BF19" s="86"/>
      <c r="BG19" s="86"/>
      <c r="BH19" s="116"/>
      <c r="BJ19" s="86"/>
      <c r="BK19" s="86"/>
      <c r="BL19" s="116"/>
      <c r="BN19" s="86"/>
      <c r="BO19" s="86"/>
      <c r="BP19" s="116"/>
      <c r="BR19" s="86"/>
      <c r="BS19" s="86"/>
      <c r="BT19" s="116"/>
      <c r="BV19" s="86"/>
      <c r="BW19" s="86"/>
      <c r="BX19" s="116"/>
      <c r="BZ19" s="86"/>
      <c r="CA19" s="86"/>
      <c r="CB19" s="116"/>
      <c r="CD19" s="86"/>
      <c r="CE19" s="86"/>
      <c r="CF19" s="116"/>
      <c r="CH19" s="86"/>
      <c r="CI19" s="86"/>
      <c r="CJ19" s="116"/>
      <c r="CL19" s="86"/>
      <c r="CM19" s="86"/>
      <c r="CN19" s="116"/>
      <c r="CP19" s="86"/>
      <c r="CQ19" s="86"/>
      <c r="CR19" s="116"/>
      <c r="CT19" s="86"/>
      <c r="CU19" s="86"/>
      <c r="CV19" s="116"/>
      <c r="CX19" s="86"/>
      <c r="CY19" s="86"/>
      <c r="CZ19" s="116"/>
      <c r="DB19" s="86"/>
      <c r="DC19" s="86"/>
      <c r="DD19" s="116"/>
      <c r="DF19" s="86"/>
      <c r="DG19" s="86"/>
      <c r="DH19" s="116"/>
      <c r="DJ19" s="86"/>
      <c r="DK19" s="86"/>
      <c r="DL19" s="116"/>
      <c r="DN19" s="86"/>
      <c r="DO19" s="86"/>
      <c r="DP19" s="116"/>
      <c r="DR19" s="86"/>
      <c r="DS19" s="86"/>
      <c r="DT19" s="116"/>
      <c r="DV19" s="86"/>
      <c r="DW19" s="86"/>
      <c r="DX19" s="116"/>
    </row>
    <row r="20" spans="2:128" x14ac:dyDescent="0.2">
      <c r="B20" s="86"/>
      <c r="C20" s="86"/>
      <c r="D20" s="116"/>
      <c r="E20" s="146"/>
      <c r="F20" s="86"/>
      <c r="G20" s="86"/>
      <c r="H20" s="116"/>
      <c r="I20" s="146"/>
      <c r="J20" s="86"/>
      <c r="K20" s="86"/>
      <c r="L20" s="116"/>
      <c r="N20" s="86"/>
      <c r="O20" s="86"/>
      <c r="P20" s="116"/>
      <c r="R20" s="86"/>
      <c r="S20" s="86"/>
      <c r="T20" s="116"/>
      <c r="V20" s="86"/>
      <c r="W20" s="86"/>
      <c r="X20" s="116"/>
      <c r="Z20" s="86"/>
      <c r="AA20" s="86"/>
      <c r="AB20" s="116"/>
      <c r="AD20" s="86"/>
      <c r="AE20" s="86"/>
      <c r="AF20" s="116"/>
      <c r="AH20" s="86"/>
      <c r="AI20" s="86"/>
      <c r="AJ20" s="116"/>
      <c r="AL20" s="86"/>
      <c r="AM20" s="86"/>
      <c r="AN20" s="116"/>
      <c r="AP20" s="86"/>
      <c r="AQ20" s="86"/>
      <c r="AR20" s="116"/>
      <c r="AT20" s="86"/>
      <c r="AU20" s="86"/>
      <c r="AV20" s="116"/>
      <c r="AX20" s="86"/>
      <c r="AY20" s="86"/>
      <c r="AZ20" s="116"/>
      <c r="BB20" s="86"/>
      <c r="BC20" s="86"/>
      <c r="BD20" s="116"/>
      <c r="BF20" s="86"/>
      <c r="BG20" s="86"/>
      <c r="BH20" s="116"/>
      <c r="BJ20" s="86"/>
      <c r="BK20" s="86"/>
      <c r="BL20" s="116"/>
      <c r="BN20" s="86"/>
      <c r="BO20" s="86"/>
      <c r="BP20" s="116"/>
      <c r="BR20" s="86"/>
      <c r="BS20" s="86"/>
      <c r="BT20" s="116"/>
      <c r="BV20" s="86"/>
      <c r="BW20" s="86"/>
      <c r="BX20" s="116"/>
      <c r="BZ20" s="86"/>
      <c r="CA20" s="86"/>
      <c r="CB20" s="116"/>
      <c r="CD20" s="86"/>
      <c r="CE20" s="86"/>
      <c r="CF20" s="116"/>
      <c r="CH20" s="86"/>
      <c r="CI20" s="86"/>
      <c r="CJ20" s="116"/>
      <c r="CL20" s="86"/>
      <c r="CM20" s="86"/>
      <c r="CN20" s="116"/>
      <c r="CP20" s="86"/>
      <c r="CQ20" s="86"/>
      <c r="CR20" s="116"/>
      <c r="CT20" s="86"/>
      <c r="CU20" s="86"/>
      <c r="CV20" s="116"/>
      <c r="CX20" s="86"/>
      <c r="CY20" s="86"/>
      <c r="CZ20" s="116"/>
      <c r="DB20" s="86"/>
      <c r="DC20" s="86"/>
      <c r="DD20" s="116"/>
      <c r="DF20" s="86"/>
      <c r="DG20" s="86"/>
      <c r="DH20" s="116"/>
      <c r="DJ20" s="86"/>
      <c r="DK20" s="86"/>
      <c r="DL20" s="116"/>
      <c r="DN20" s="86"/>
      <c r="DO20" s="86"/>
      <c r="DP20" s="116"/>
      <c r="DR20" s="86"/>
      <c r="DS20" s="86"/>
      <c r="DT20" s="116"/>
      <c r="DV20" s="86"/>
      <c r="DW20" s="86"/>
      <c r="DX20" s="116"/>
    </row>
    <row r="21" spans="2:128" x14ac:dyDescent="0.2">
      <c r="B21" s="86"/>
      <c r="C21" s="86"/>
      <c r="D21" s="116"/>
      <c r="E21" s="146"/>
      <c r="F21" s="86"/>
      <c r="G21" s="86"/>
      <c r="H21" s="116"/>
      <c r="I21" s="146"/>
      <c r="J21" s="86"/>
      <c r="K21" s="86"/>
      <c r="L21" s="116"/>
      <c r="N21" s="86"/>
      <c r="O21" s="86"/>
      <c r="P21" s="116"/>
      <c r="R21" s="86"/>
      <c r="S21" s="86"/>
      <c r="T21" s="116"/>
      <c r="V21" s="86"/>
      <c r="W21" s="86"/>
      <c r="X21" s="116"/>
      <c r="Z21" s="86"/>
      <c r="AA21" s="86"/>
      <c r="AB21" s="116"/>
      <c r="AD21" s="86"/>
      <c r="AE21" s="86"/>
      <c r="AF21" s="116"/>
      <c r="AH21" s="86"/>
      <c r="AI21" s="86"/>
      <c r="AJ21" s="116"/>
      <c r="AL21" s="86"/>
      <c r="AM21" s="86"/>
      <c r="AN21" s="116"/>
      <c r="AP21" s="86"/>
      <c r="AQ21" s="86"/>
      <c r="AR21" s="116"/>
      <c r="AT21" s="86"/>
      <c r="AU21" s="86"/>
      <c r="AV21" s="116"/>
      <c r="AX21" s="86"/>
      <c r="AY21" s="86"/>
      <c r="AZ21" s="116"/>
      <c r="BB21" s="86"/>
      <c r="BC21" s="86"/>
      <c r="BD21" s="116"/>
      <c r="BF21" s="86"/>
      <c r="BG21" s="86"/>
      <c r="BH21" s="116"/>
      <c r="BJ21" s="86"/>
      <c r="BK21" s="86"/>
      <c r="BL21" s="116"/>
      <c r="BN21" s="86"/>
      <c r="BO21" s="86"/>
      <c r="BP21" s="116"/>
      <c r="BR21" s="86"/>
      <c r="BS21" s="86"/>
      <c r="BT21" s="116"/>
      <c r="BV21" s="86"/>
      <c r="BW21" s="86"/>
      <c r="BX21" s="116"/>
      <c r="BZ21" s="86"/>
      <c r="CA21" s="86"/>
      <c r="CB21" s="116"/>
      <c r="CD21" s="86"/>
      <c r="CE21" s="86"/>
      <c r="CF21" s="116"/>
      <c r="CH21" s="86"/>
      <c r="CI21" s="86"/>
      <c r="CJ21" s="116"/>
      <c r="CL21" s="86"/>
      <c r="CM21" s="86"/>
      <c r="CN21" s="116"/>
      <c r="CP21" s="86"/>
      <c r="CQ21" s="86"/>
      <c r="CR21" s="116"/>
      <c r="CT21" s="86"/>
      <c r="CU21" s="86"/>
      <c r="CV21" s="116"/>
      <c r="CX21" s="86"/>
      <c r="CY21" s="86"/>
      <c r="CZ21" s="116"/>
      <c r="DB21" s="86"/>
      <c r="DC21" s="86"/>
      <c r="DD21" s="116"/>
      <c r="DF21" s="86"/>
      <c r="DG21" s="86"/>
      <c r="DH21" s="116"/>
      <c r="DJ21" s="86"/>
      <c r="DK21" s="86"/>
      <c r="DL21" s="116"/>
      <c r="DN21" s="86"/>
      <c r="DO21" s="86"/>
      <c r="DP21" s="116"/>
      <c r="DR21" s="86"/>
      <c r="DS21" s="86"/>
      <c r="DT21" s="116"/>
      <c r="DV21" s="86"/>
      <c r="DW21" s="86"/>
      <c r="DX21" s="116"/>
    </row>
    <row r="22" spans="2:128" x14ac:dyDescent="0.2">
      <c r="B22" s="86"/>
      <c r="C22" s="86"/>
      <c r="D22" s="116"/>
      <c r="E22" s="146"/>
      <c r="F22" s="86"/>
      <c r="G22" s="86"/>
      <c r="H22" s="116"/>
      <c r="I22" s="146"/>
      <c r="J22" s="86"/>
      <c r="K22" s="86"/>
      <c r="L22" s="116"/>
      <c r="N22" s="86"/>
      <c r="O22" s="86"/>
      <c r="P22" s="116"/>
      <c r="R22" s="86"/>
      <c r="S22" s="86"/>
      <c r="T22" s="116"/>
      <c r="V22" s="86"/>
      <c r="W22" s="86"/>
      <c r="X22" s="116"/>
      <c r="Z22" s="86"/>
      <c r="AA22" s="86"/>
      <c r="AB22" s="116"/>
      <c r="AD22" s="86"/>
      <c r="AE22" s="86"/>
      <c r="AF22" s="116"/>
      <c r="AH22" s="86"/>
      <c r="AI22" s="86"/>
      <c r="AJ22" s="116"/>
      <c r="AL22" s="86"/>
      <c r="AM22" s="86"/>
      <c r="AN22" s="116"/>
      <c r="AP22" s="86"/>
      <c r="AQ22" s="86"/>
      <c r="AR22" s="116"/>
      <c r="AT22" s="86"/>
      <c r="AU22" s="86"/>
      <c r="AV22" s="116"/>
      <c r="AX22" s="86"/>
      <c r="AY22" s="86"/>
      <c r="AZ22" s="116"/>
      <c r="BB22" s="86"/>
      <c r="BC22" s="86"/>
      <c r="BD22" s="116"/>
      <c r="BF22" s="86"/>
      <c r="BG22" s="86"/>
      <c r="BH22" s="116"/>
      <c r="BJ22" s="86"/>
      <c r="BK22" s="86"/>
      <c r="BL22" s="116"/>
      <c r="BN22" s="86"/>
      <c r="BO22" s="86"/>
      <c r="BP22" s="116"/>
      <c r="BR22" s="86"/>
      <c r="BS22" s="86"/>
      <c r="BT22" s="116"/>
      <c r="BV22" s="86"/>
      <c r="BW22" s="86"/>
      <c r="BX22" s="116"/>
      <c r="BZ22" s="86"/>
      <c r="CA22" s="86"/>
      <c r="CB22" s="116"/>
      <c r="CD22" s="86"/>
      <c r="CE22" s="86"/>
      <c r="CF22" s="116"/>
      <c r="CH22" s="86"/>
      <c r="CI22" s="86"/>
      <c r="CJ22" s="116"/>
      <c r="CL22" s="86"/>
      <c r="CM22" s="86"/>
      <c r="CN22" s="116"/>
      <c r="CP22" s="86"/>
      <c r="CQ22" s="86"/>
      <c r="CR22" s="116"/>
      <c r="CT22" s="86"/>
      <c r="CU22" s="86"/>
      <c r="CV22" s="116"/>
      <c r="CX22" s="86"/>
      <c r="CY22" s="86"/>
      <c r="CZ22" s="116"/>
      <c r="DB22" s="86"/>
      <c r="DC22" s="86"/>
      <c r="DD22" s="116"/>
      <c r="DF22" s="86"/>
      <c r="DG22" s="86"/>
      <c r="DH22" s="116"/>
      <c r="DJ22" s="86"/>
      <c r="DK22" s="86"/>
      <c r="DL22" s="116"/>
      <c r="DN22" s="86"/>
      <c r="DO22" s="86"/>
      <c r="DP22" s="116"/>
      <c r="DR22" s="86"/>
      <c r="DS22" s="86"/>
      <c r="DT22" s="116"/>
      <c r="DV22" s="86"/>
      <c r="DW22" s="86"/>
      <c r="DX22" s="116"/>
    </row>
    <row r="23" spans="2:128" x14ac:dyDescent="0.2">
      <c r="B23" s="86"/>
      <c r="C23" s="86"/>
      <c r="D23" s="116"/>
      <c r="E23" s="146"/>
      <c r="F23" s="86"/>
      <c r="G23" s="86"/>
      <c r="H23" s="116"/>
      <c r="I23" s="146"/>
      <c r="J23" s="86"/>
      <c r="K23" s="86"/>
      <c r="L23" s="116"/>
      <c r="N23" s="86"/>
      <c r="O23" s="86"/>
      <c r="P23" s="116"/>
      <c r="R23" s="86"/>
      <c r="S23" s="86"/>
      <c r="T23" s="116"/>
      <c r="V23" s="86"/>
      <c r="W23" s="86"/>
      <c r="X23" s="116"/>
      <c r="Z23" s="86"/>
      <c r="AA23" s="86"/>
      <c r="AB23" s="116"/>
      <c r="AD23" s="86"/>
      <c r="AE23" s="86"/>
      <c r="AF23" s="116"/>
      <c r="AH23" s="86"/>
      <c r="AI23" s="86"/>
      <c r="AJ23" s="116"/>
      <c r="AL23" s="86"/>
      <c r="AM23" s="86"/>
      <c r="AN23" s="116"/>
      <c r="AP23" s="86"/>
      <c r="AQ23" s="86"/>
      <c r="AR23" s="116"/>
      <c r="AT23" s="86"/>
      <c r="AU23" s="86"/>
      <c r="AV23" s="116"/>
      <c r="AX23" s="86"/>
      <c r="AY23" s="86"/>
      <c r="AZ23" s="116"/>
      <c r="BB23" s="86"/>
      <c r="BC23" s="86"/>
      <c r="BD23" s="116"/>
      <c r="BF23" s="86"/>
      <c r="BG23" s="86"/>
      <c r="BH23" s="116"/>
      <c r="BJ23" s="86"/>
      <c r="BK23" s="86"/>
      <c r="BL23" s="116"/>
      <c r="BN23" s="86"/>
      <c r="BO23" s="86"/>
      <c r="BP23" s="116"/>
      <c r="BR23" s="86"/>
      <c r="BS23" s="86"/>
      <c r="BT23" s="116"/>
      <c r="BV23" s="86"/>
      <c r="BW23" s="86"/>
      <c r="BX23" s="116"/>
      <c r="BZ23" s="86"/>
      <c r="CA23" s="86"/>
      <c r="CB23" s="116"/>
      <c r="CD23" s="86"/>
      <c r="CE23" s="86"/>
      <c r="CF23" s="116"/>
      <c r="CH23" s="86"/>
      <c r="CI23" s="86"/>
      <c r="CJ23" s="116"/>
      <c r="CL23" s="86"/>
      <c r="CM23" s="86"/>
      <c r="CN23" s="116"/>
      <c r="CP23" s="86"/>
      <c r="CQ23" s="86"/>
      <c r="CR23" s="116"/>
      <c r="CT23" s="86"/>
      <c r="CU23" s="86"/>
      <c r="CV23" s="116"/>
      <c r="CX23" s="86"/>
      <c r="CY23" s="86"/>
      <c r="CZ23" s="116"/>
      <c r="DB23" s="86"/>
      <c r="DC23" s="86"/>
      <c r="DD23" s="116"/>
      <c r="DF23" s="86"/>
      <c r="DG23" s="86"/>
      <c r="DH23" s="116"/>
      <c r="DJ23" s="86"/>
      <c r="DK23" s="86"/>
      <c r="DL23" s="116"/>
      <c r="DN23" s="86"/>
      <c r="DO23" s="86"/>
      <c r="DP23" s="116"/>
      <c r="DR23" s="86"/>
      <c r="DS23" s="86"/>
      <c r="DT23" s="116"/>
      <c r="DV23" s="86"/>
      <c r="DW23" s="86"/>
      <c r="DX23" s="116"/>
    </row>
    <row r="24" spans="2:128" x14ac:dyDescent="0.2">
      <c r="B24" s="146"/>
      <c r="C24" s="146"/>
      <c r="D24" s="129"/>
      <c r="E24" s="146"/>
      <c r="F24" s="146"/>
      <c r="G24" s="146"/>
      <c r="H24" s="129"/>
      <c r="I24" s="146"/>
      <c r="J24" s="146"/>
      <c r="K24" s="146"/>
      <c r="L24" s="129"/>
    </row>
    <row r="25" spans="2:128" x14ac:dyDescent="0.2">
      <c r="B25" s="146" t="s">
        <v>24</v>
      </c>
      <c r="C25" s="146"/>
      <c r="D25" s="116" t="e">
        <v>#DIV/0!</v>
      </c>
      <c r="E25" s="146"/>
      <c r="F25" s="146" t="s">
        <v>24</v>
      </c>
      <c r="G25" s="146"/>
      <c r="H25" s="116" t="e">
        <v>#DIV/0!</v>
      </c>
      <c r="I25" s="146"/>
      <c r="J25" s="146" t="s">
        <v>24</v>
      </c>
      <c r="K25" s="146"/>
      <c r="L25" s="116" t="e">
        <v>#DIV/0!</v>
      </c>
      <c r="N25" s="146" t="s">
        <v>24</v>
      </c>
      <c r="O25" s="146"/>
      <c r="P25" s="116" t="e">
        <v>#DIV/0!</v>
      </c>
      <c r="R25" s="146" t="s">
        <v>24</v>
      </c>
      <c r="S25" s="146"/>
      <c r="T25" s="116" t="e">
        <v>#DIV/0!</v>
      </c>
      <c r="V25" s="146" t="s">
        <v>24</v>
      </c>
      <c r="W25" s="146"/>
      <c r="X25" s="116" t="e">
        <v>#DIV/0!</v>
      </c>
      <c r="Z25" s="146" t="s">
        <v>24</v>
      </c>
      <c r="AA25" s="146"/>
      <c r="AB25" s="116" t="e">
        <v>#DIV/0!</v>
      </c>
      <c r="AD25" s="146" t="s">
        <v>24</v>
      </c>
      <c r="AE25" s="146"/>
      <c r="AF25" s="116" t="e">
        <v>#DIV/0!</v>
      </c>
      <c r="AH25" s="146" t="s">
        <v>24</v>
      </c>
      <c r="AI25" s="146"/>
      <c r="AJ25" s="116" t="e">
        <v>#DIV/0!</v>
      </c>
      <c r="AL25" s="146" t="s">
        <v>24</v>
      </c>
      <c r="AM25" s="146"/>
      <c r="AN25" s="116" t="e">
        <v>#DIV/0!</v>
      </c>
      <c r="AP25" s="146" t="s">
        <v>24</v>
      </c>
      <c r="AQ25" s="146"/>
      <c r="AR25" s="116" t="e">
        <v>#DIV/0!</v>
      </c>
      <c r="AT25" s="146" t="s">
        <v>24</v>
      </c>
      <c r="AU25" s="146"/>
      <c r="AV25" s="116" t="e">
        <v>#DIV/0!</v>
      </c>
      <c r="AX25" s="146" t="s">
        <v>24</v>
      </c>
      <c r="AY25" s="146"/>
      <c r="AZ25" s="116" t="e">
        <v>#DIV/0!</v>
      </c>
      <c r="BB25" s="146" t="s">
        <v>24</v>
      </c>
      <c r="BC25" s="146"/>
      <c r="BD25" s="116" t="e">
        <v>#DIV/0!</v>
      </c>
      <c r="BF25" s="146" t="s">
        <v>24</v>
      </c>
      <c r="BG25" s="146"/>
      <c r="BH25" s="116" t="e">
        <v>#DIV/0!</v>
      </c>
      <c r="BJ25" s="146" t="s">
        <v>24</v>
      </c>
      <c r="BK25" s="146"/>
      <c r="BL25" s="116" t="e">
        <v>#DIV/0!</v>
      </c>
      <c r="BN25" s="146" t="s">
        <v>24</v>
      </c>
      <c r="BO25" s="146"/>
      <c r="BP25" s="116" t="e">
        <v>#DIV/0!</v>
      </c>
      <c r="BR25" s="146" t="s">
        <v>24</v>
      </c>
      <c r="BS25" s="146"/>
      <c r="BT25" s="116" t="e">
        <v>#DIV/0!</v>
      </c>
      <c r="BV25" s="146" t="s">
        <v>24</v>
      </c>
      <c r="BW25" s="146"/>
      <c r="BX25" s="116" t="e">
        <v>#DIV/0!</v>
      </c>
      <c r="BZ25" s="146" t="s">
        <v>24</v>
      </c>
      <c r="CA25" s="146"/>
      <c r="CB25" s="116" t="e">
        <v>#DIV/0!</v>
      </c>
      <c r="CD25" s="146" t="s">
        <v>24</v>
      </c>
      <c r="CE25" s="146"/>
      <c r="CF25" s="116" t="e">
        <v>#DIV/0!</v>
      </c>
      <c r="CH25" s="146" t="s">
        <v>24</v>
      </c>
      <c r="CI25" s="146"/>
      <c r="CJ25" s="116" t="e">
        <v>#DIV/0!</v>
      </c>
      <c r="CL25" s="146" t="s">
        <v>24</v>
      </c>
      <c r="CM25" s="146"/>
      <c r="CN25" s="116" t="e">
        <v>#DIV/0!</v>
      </c>
      <c r="CP25" s="146" t="s">
        <v>24</v>
      </c>
      <c r="CQ25" s="146"/>
      <c r="CR25" s="116" t="e">
        <v>#DIV/0!</v>
      </c>
      <c r="CT25" s="146" t="s">
        <v>24</v>
      </c>
      <c r="CU25" s="146"/>
      <c r="CV25" s="116" t="e">
        <v>#DIV/0!</v>
      </c>
      <c r="CX25" s="146" t="s">
        <v>24</v>
      </c>
      <c r="CY25" s="146"/>
      <c r="CZ25" s="116" t="e">
        <v>#DIV/0!</v>
      </c>
      <c r="DB25" s="146" t="s">
        <v>24</v>
      </c>
      <c r="DC25" s="146"/>
      <c r="DD25" s="116" t="e">
        <v>#DIV/0!</v>
      </c>
      <c r="DF25" s="146" t="s">
        <v>24</v>
      </c>
      <c r="DG25" s="146"/>
      <c r="DH25" s="116" t="e">
        <v>#DIV/0!</v>
      </c>
      <c r="DJ25" s="146" t="s">
        <v>24</v>
      </c>
      <c r="DK25" s="146"/>
      <c r="DL25" s="116" t="e">
        <v>#DIV/0!</v>
      </c>
      <c r="DN25" s="146" t="s">
        <v>24</v>
      </c>
      <c r="DO25" s="146"/>
      <c r="DP25" s="116" t="e">
        <v>#DIV/0!</v>
      </c>
      <c r="DR25" s="146" t="s">
        <v>24</v>
      </c>
      <c r="DS25" s="146"/>
      <c r="DT25" s="116" t="e">
        <v>#DIV/0!</v>
      </c>
      <c r="DV25" s="146" t="s">
        <v>24</v>
      </c>
      <c r="DW25" s="146"/>
      <c r="DX25" s="116" t="e">
        <v>#DIV/0!</v>
      </c>
    </row>
    <row r="26" spans="2:128" x14ac:dyDescent="0.2">
      <c r="B26" s="146" t="s">
        <v>44</v>
      </c>
      <c r="C26" s="146"/>
      <c r="D26" s="116" t="e">
        <v>#DIV/0!</v>
      </c>
      <c r="E26" s="146"/>
      <c r="F26" s="146" t="s">
        <v>44</v>
      </c>
      <c r="G26" s="146"/>
      <c r="H26" s="116" t="e">
        <v>#DIV/0!</v>
      </c>
      <c r="I26" s="146"/>
      <c r="J26" s="146" t="s">
        <v>44</v>
      </c>
      <c r="K26" s="146"/>
      <c r="L26" s="116" t="e">
        <v>#DIV/0!</v>
      </c>
      <c r="N26" s="146" t="s">
        <v>44</v>
      </c>
      <c r="O26" s="146"/>
      <c r="P26" s="116" t="e">
        <v>#DIV/0!</v>
      </c>
      <c r="R26" s="146" t="s">
        <v>44</v>
      </c>
      <c r="S26" s="146"/>
      <c r="T26" s="116" t="e">
        <v>#DIV/0!</v>
      </c>
      <c r="V26" s="146" t="s">
        <v>44</v>
      </c>
      <c r="W26" s="146"/>
      <c r="X26" s="116" t="e">
        <v>#DIV/0!</v>
      </c>
      <c r="Z26" s="146" t="s">
        <v>44</v>
      </c>
      <c r="AA26" s="146"/>
      <c r="AB26" s="116" t="e">
        <v>#DIV/0!</v>
      </c>
      <c r="AD26" s="146" t="s">
        <v>44</v>
      </c>
      <c r="AE26" s="146"/>
      <c r="AF26" s="116" t="e">
        <v>#DIV/0!</v>
      </c>
      <c r="AH26" s="146" t="s">
        <v>44</v>
      </c>
      <c r="AI26" s="146"/>
      <c r="AJ26" s="116" t="e">
        <v>#DIV/0!</v>
      </c>
      <c r="AL26" s="146" t="s">
        <v>44</v>
      </c>
      <c r="AM26" s="146"/>
      <c r="AN26" s="116" t="e">
        <v>#DIV/0!</v>
      </c>
      <c r="AP26" s="146" t="s">
        <v>44</v>
      </c>
      <c r="AQ26" s="146"/>
      <c r="AR26" s="116" t="e">
        <v>#DIV/0!</v>
      </c>
      <c r="AT26" s="146" t="s">
        <v>44</v>
      </c>
      <c r="AU26" s="146"/>
      <c r="AV26" s="116" t="e">
        <v>#DIV/0!</v>
      </c>
      <c r="AX26" s="146" t="s">
        <v>44</v>
      </c>
      <c r="AY26" s="146"/>
      <c r="AZ26" s="116" t="e">
        <v>#DIV/0!</v>
      </c>
      <c r="BB26" s="146" t="s">
        <v>44</v>
      </c>
      <c r="BC26" s="146"/>
      <c r="BD26" s="116" t="e">
        <v>#DIV/0!</v>
      </c>
      <c r="BF26" s="146" t="s">
        <v>44</v>
      </c>
      <c r="BG26" s="146"/>
      <c r="BH26" s="116" t="e">
        <v>#DIV/0!</v>
      </c>
      <c r="BJ26" s="146" t="s">
        <v>44</v>
      </c>
      <c r="BK26" s="146"/>
      <c r="BL26" s="116" t="e">
        <v>#DIV/0!</v>
      </c>
      <c r="BN26" s="146" t="s">
        <v>44</v>
      </c>
      <c r="BO26" s="146"/>
      <c r="BP26" s="116" t="e">
        <v>#DIV/0!</v>
      </c>
      <c r="BR26" s="146" t="s">
        <v>44</v>
      </c>
      <c r="BS26" s="146"/>
      <c r="BT26" s="116" t="e">
        <v>#DIV/0!</v>
      </c>
      <c r="BV26" s="146" t="s">
        <v>44</v>
      </c>
      <c r="BW26" s="146"/>
      <c r="BX26" s="116" t="e">
        <v>#DIV/0!</v>
      </c>
      <c r="BZ26" s="146" t="s">
        <v>44</v>
      </c>
      <c r="CA26" s="146"/>
      <c r="CB26" s="116" t="e">
        <v>#DIV/0!</v>
      </c>
      <c r="CD26" s="146" t="s">
        <v>44</v>
      </c>
      <c r="CE26" s="146"/>
      <c r="CF26" s="116" t="e">
        <v>#DIV/0!</v>
      </c>
      <c r="CH26" s="146" t="s">
        <v>44</v>
      </c>
      <c r="CI26" s="146"/>
      <c r="CJ26" s="116" t="e">
        <v>#DIV/0!</v>
      </c>
      <c r="CL26" s="146" t="s">
        <v>44</v>
      </c>
      <c r="CM26" s="146"/>
      <c r="CN26" s="116" t="e">
        <v>#DIV/0!</v>
      </c>
      <c r="CP26" s="146" t="s">
        <v>44</v>
      </c>
      <c r="CQ26" s="146"/>
      <c r="CR26" s="116" t="e">
        <v>#DIV/0!</v>
      </c>
      <c r="CT26" s="146" t="s">
        <v>44</v>
      </c>
      <c r="CU26" s="146"/>
      <c r="CV26" s="116" t="e">
        <v>#DIV/0!</v>
      </c>
      <c r="CX26" s="146" t="s">
        <v>44</v>
      </c>
      <c r="CY26" s="146"/>
      <c r="CZ26" s="116" t="e">
        <v>#DIV/0!</v>
      </c>
      <c r="DB26" s="146" t="s">
        <v>44</v>
      </c>
      <c r="DC26" s="146"/>
      <c r="DD26" s="116" t="e">
        <v>#DIV/0!</v>
      </c>
      <c r="DF26" s="146" t="s">
        <v>44</v>
      </c>
      <c r="DG26" s="146"/>
      <c r="DH26" s="116" t="e">
        <v>#DIV/0!</v>
      </c>
      <c r="DJ26" s="146" t="s">
        <v>44</v>
      </c>
      <c r="DK26" s="146"/>
      <c r="DL26" s="116" t="e">
        <v>#DIV/0!</v>
      </c>
      <c r="DN26" s="146" t="s">
        <v>44</v>
      </c>
      <c r="DO26" s="146"/>
      <c r="DP26" s="116" t="e">
        <v>#DIV/0!</v>
      </c>
      <c r="DR26" s="146" t="s">
        <v>44</v>
      </c>
      <c r="DS26" s="146"/>
      <c r="DT26" s="116" t="e">
        <v>#DIV/0!</v>
      </c>
      <c r="DV26" s="146" t="s">
        <v>44</v>
      </c>
      <c r="DW26" s="146"/>
      <c r="DX26" s="116" t="e">
        <v>#DIV/0!</v>
      </c>
    </row>
    <row r="27" spans="2:128" x14ac:dyDescent="0.2">
      <c r="B27" s="146" t="s">
        <v>80</v>
      </c>
      <c r="C27" s="146"/>
      <c r="D27" s="193" t="e">
        <v>#DIV/0!</v>
      </c>
      <c r="E27" s="146"/>
      <c r="F27" s="146" t="s">
        <v>80</v>
      </c>
      <c r="G27" s="146"/>
      <c r="H27" s="193" t="e">
        <v>#DIV/0!</v>
      </c>
      <c r="I27" s="146"/>
      <c r="J27" s="146" t="s">
        <v>80</v>
      </c>
      <c r="K27" s="146"/>
      <c r="L27" s="193" t="e">
        <v>#DIV/0!</v>
      </c>
      <c r="N27" s="146" t="s">
        <v>80</v>
      </c>
      <c r="O27" s="146"/>
      <c r="P27" s="193" t="e">
        <v>#DIV/0!</v>
      </c>
      <c r="R27" s="146" t="s">
        <v>80</v>
      </c>
      <c r="S27" s="146"/>
      <c r="T27" s="193" t="e">
        <v>#DIV/0!</v>
      </c>
      <c r="V27" s="146" t="s">
        <v>80</v>
      </c>
      <c r="W27" s="146"/>
      <c r="X27" s="193" t="e">
        <v>#DIV/0!</v>
      </c>
      <c r="Z27" s="146" t="s">
        <v>80</v>
      </c>
      <c r="AA27" s="146"/>
      <c r="AB27" s="193" t="e">
        <v>#DIV/0!</v>
      </c>
      <c r="AD27" s="146" t="s">
        <v>80</v>
      </c>
      <c r="AE27" s="146"/>
      <c r="AF27" s="193" t="e">
        <v>#DIV/0!</v>
      </c>
      <c r="AH27" s="146" t="s">
        <v>80</v>
      </c>
      <c r="AI27" s="146"/>
      <c r="AJ27" s="193" t="e">
        <v>#DIV/0!</v>
      </c>
      <c r="AL27" s="146" t="s">
        <v>80</v>
      </c>
      <c r="AM27" s="146"/>
      <c r="AN27" s="193" t="e">
        <v>#DIV/0!</v>
      </c>
      <c r="AP27" s="146" t="s">
        <v>80</v>
      </c>
      <c r="AQ27" s="146"/>
      <c r="AR27" s="193" t="e">
        <v>#DIV/0!</v>
      </c>
      <c r="AT27" s="146" t="s">
        <v>80</v>
      </c>
      <c r="AU27" s="146"/>
      <c r="AV27" s="193" t="e">
        <v>#DIV/0!</v>
      </c>
      <c r="AX27" s="146" t="s">
        <v>80</v>
      </c>
      <c r="AY27" s="146"/>
      <c r="AZ27" s="193" t="e">
        <v>#DIV/0!</v>
      </c>
      <c r="BB27" s="146" t="s">
        <v>80</v>
      </c>
      <c r="BC27" s="146"/>
      <c r="BD27" s="193" t="e">
        <v>#DIV/0!</v>
      </c>
      <c r="BF27" s="146" t="s">
        <v>80</v>
      </c>
      <c r="BG27" s="146"/>
      <c r="BH27" s="193" t="e">
        <v>#DIV/0!</v>
      </c>
      <c r="BJ27" s="146" t="s">
        <v>80</v>
      </c>
      <c r="BK27" s="146"/>
      <c r="BL27" s="193" t="e">
        <v>#DIV/0!</v>
      </c>
      <c r="BN27" s="146" t="s">
        <v>80</v>
      </c>
      <c r="BO27" s="146"/>
      <c r="BP27" s="193" t="e">
        <v>#DIV/0!</v>
      </c>
      <c r="BR27" s="146" t="s">
        <v>80</v>
      </c>
      <c r="BS27" s="146"/>
      <c r="BT27" s="193" t="e">
        <v>#DIV/0!</v>
      </c>
      <c r="BV27" s="146" t="s">
        <v>80</v>
      </c>
      <c r="BW27" s="146"/>
      <c r="BX27" s="193" t="e">
        <v>#DIV/0!</v>
      </c>
      <c r="BZ27" s="146" t="s">
        <v>80</v>
      </c>
      <c r="CA27" s="146"/>
      <c r="CB27" s="193" t="e">
        <v>#DIV/0!</v>
      </c>
      <c r="CD27" s="146" t="s">
        <v>80</v>
      </c>
      <c r="CE27" s="146"/>
      <c r="CF27" s="193" t="e">
        <v>#DIV/0!</v>
      </c>
      <c r="CH27" s="146" t="s">
        <v>80</v>
      </c>
      <c r="CI27" s="146"/>
      <c r="CJ27" s="193" t="e">
        <v>#DIV/0!</v>
      </c>
      <c r="CL27" s="146" t="s">
        <v>80</v>
      </c>
      <c r="CM27" s="146"/>
      <c r="CN27" s="193" t="e">
        <v>#DIV/0!</v>
      </c>
      <c r="CP27" s="146" t="s">
        <v>80</v>
      </c>
      <c r="CQ27" s="146"/>
      <c r="CR27" s="193" t="e">
        <v>#DIV/0!</v>
      </c>
      <c r="CT27" s="146" t="s">
        <v>80</v>
      </c>
      <c r="CU27" s="146"/>
      <c r="CV27" s="193" t="e">
        <v>#DIV/0!</v>
      </c>
      <c r="CX27" s="146" t="s">
        <v>80</v>
      </c>
      <c r="CY27" s="146"/>
      <c r="CZ27" s="193" t="e">
        <v>#DIV/0!</v>
      </c>
      <c r="DB27" s="146" t="s">
        <v>80</v>
      </c>
      <c r="DC27" s="146"/>
      <c r="DD27" s="193" t="e">
        <v>#DIV/0!</v>
      </c>
      <c r="DF27" s="146" t="s">
        <v>80</v>
      </c>
      <c r="DG27" s="146"/>
      <c r="DH27" s="193" t="e">
        <v>#DIV/0!</v>
      </c>
      <c r="DJ27" s="146" t="s">
        <v>80</v>
      </c>
      <c r="DK27" s="146"/>
      <c r="DL27" s="193" t="e">
        <v>#DIV/0!</v>
      </c>
      <c r="DN27" s="146" t="s">
        <v>80</v>
      </c>
      <c r="DO27" s="146"/>
      <c r="DP27" s="193" t="e">
        <v>#DIV/0!</v>
      </c>
      <c r="DR27" s="146" t="s">
        <v>80</v>
      </c>
      <c r="DS27" s="146"/>
      <c r="DT27" s="193" t="e">
        <v>#DIV/0!</v>
      </c>
      <c r="DV27" s="146" t="s">
        <v>80</v>
      </c>
      <c r="DW27" s="146"/>
      <c r="DX27" s="193" t="e">
        <v>#DIV/0!</v>
      </c>
    </row>
    <row r="28" spans="2:128" x14ac:dyDescent="0.2">
      <c r="B28" s="146"/>
      <c r="C28" s="146"/>
      <c r="D28" s="129"/>
      <c r="E28" s="146"/>
      <c r="F28" s="146"/>
      <c r="G28" s="146"/>
      <c r="H28" s="129"/>
      <c r="I28" s="146"/>
      <c r="J28" s="146"/>
    </row>
    <row r="29" spans="2:128" x14ac:dyDescent="0.2">
      <c r="B29" s="146" t="s">
        <v>360</v>
      </c>
      <c r="C29" s="146"/>
      <c r="D29" s="351"/>
      <c r="E29" s="146"/>
      <c r="F29" s="146" t="s">
        <v>360</v>
      </c>
      <c r="G29" s="146"/>
      <c r="H29" s="351"/>
      <c r="I29" s="146"/>
      <c r="J29" s="146" t="s">
        <v>360</v>
      </c>
      <c r="K29" s="146"/>
      <c r="L29" s="351"/>
      <c r="M29" s="146"/>
      <c r="N29" s="146" t="s">
        <v>360</v>
      </c>
      <c r="O29" s="146"/>
      <c r="P29" s="351"/>
      <c r="Q29" s="146"/>
      <c r="R29" s="146" t="s">
        <v>360</v>
      </c>
      <c r="S29" s="146"/>
      <c r="T29" s="351"/>
      <c r="U29" s="146"/>
      <c r="V29" s="146" t="s">
        <v>360</v>
      </c>
      <c r="W29" s="146"/>
      <c r="X29" s="351"/>
      <c r="Y29" s="146"/>
      <c r="Z29" s="146" t="s">
        <v>360</v>
      </c>
      <c r="AA29" s="146"/>
      <c r="AB29" s="351"/>
      <c r="AC29" s="146"/>
      <c r="AD29" s="146" t="s">
        <v>360</v>
      </c>
      <c r="AE29" s="146"/>
      <c r="AF29" s="351"/>
      <c r="AG29" s="146"/>
      <c r="AH29" s="146" t="s">
        <v>360</v>
      </c>
      <c r="AI29" s="146"/>
      <c r="AJ29" s="351"/>
      <c r="AK29" s="146"/>
      <c r="AL29" s="146" t="s">
        <v>360</v>
      </c>
      <c r="AM29" s="146"/>
      <c r="AN29" s="351"/>
      <c r="AO29" s="146"/>
      <c r="AP29" s="146" t="s">
        <v>360</v>
      </c>
      <c r="AQ29" s="146"/>
      <c r="AR29" s="351"/>
      <c r="AS29" s="146"/>
      <c r="AT29" s="146" t="s">
        <v>360</v>
      </c>
      <c r="AU29" s="146"/>
      <c r="AV29" s="351"/>
      <c r="AW29" s="146"/>
      <c r="AX29" s="146" t="s">
        <v>360</v>
      </c>
      <c r="AY29" s="146"/>
      <c r="AZ29" s="351"/>
      <c r="BA29" s="146"/>
      <c r="BB29" s="146" t="s">
        <v>360</v>
      </c>
      <c r="BC29" s="146"/>
      <c r="BD29" s="351"/>
      <c r="BE29" s="146"/>
      <c r="BF29" s="146" t="s">
        <v>360</v>
      </c>
      <c r="BG29" s="146"/>
      <c r="BH29" s="351"/>
      <c r="BI29" s="146"/>
      <c r="BJ29" s="146" t="s">
        <v>360</v>
      </c>
      <c r="BK29" s="146"/>
      <c r="BL29" s="351"/>
      <c r="BM29" s="146"/>
      <c r="BN29" s="146" t="s">
        <v>360</v>
      </c>
      <c r="BO29" s="146"/>
      <c r="BP29" s="351"/>
      <c r="BQ29" s="146"/>
      <c r="BR29" s="146" t="s">
        <v>360</v>
      </c>
      <c r="BS29" s="146"/>
      <c r="BT29" s="351"/>
      <c r="BU29" s="146"/>
      <c r="BV29" s="146" t="s">
        <v>360</v>
      </c>
      <c r="BW29" s="146"/>
      <c r="BX29" s="351"/>
      <c r="BY29" s="146"/>
      <c r="BZ29" s="146" t="s">
        <v>360</v>
      </c>
      <c r="CA29" s="146"/>
      <c r="CB29" s="351"/>
      <c r="CC29" s="146"/>
      <c r="CD29" s="146" t="s">
        <v>360</v>
      </c>
      <c r="CE29" s="146"/>
      <c r="CF29" s="351"/>
      <c r="CG29" s="146"/>
      <c r="CH29" s="146" t="s">
        <v>360</v>
      </c>
      <c r="CI29" s="146"/>
      <c r="CJ29" s="351"/>
      <c r="CK29" s="146"/>
      <c r="CL29" s="146" t="s">
        <v>360</v>
      </c>
      <c r="CM29" s="146"/>
      <c r="CN29" s="351"/>
      <c r="CO29" s="146"/>
      <c r="CP29" s="146" t="s">
        <v>360</v>
      </c>
      <c r="CQ29" s="146"/>
      <c r="CR29" s="351"/>
      <c r="CS29" s="146"/>
      <c r="CT29" s="146" t="s">
        <v>360</v>
      </c>
      <c r="CU29" s="146"/>
      <c r="CV29" s="351"/>
      <c r="CW29" s="146"/>
      <c r="CX29" s="146" t="s">
        <v>360</v>
      </c>
      <c r="CY29" s="146"/>
      <c r="CZ29" s="351"/>
      <c r="DA29" s="146"/>
      <c r="DB29" s="146" t="s">
        <v>360</v>
      </c>
      <c r="DC29" s="146"/>
      <c r="DD29" s="351"/>
      <c r="DE29" s="146"/>
      <c r="DF29" s="146" t="s">
        <v>360</v>
      </c>
      <c r="DG29" s="146"/>
      <c r="DH29" s="351"/>
      <c r="DI29" s="146"/>
      <c r="DJ29" s="146" t="s">
        <v>360</v>
      </c>
      <c r="DK29" s="146"/>
      <c r="DL29" s="351"/>
      <c r="DM29" s="146"/>
      <c r="DN29" s="146" t="s">
        <v>360</v>
      </c>
      <c r="DO29" s="146"/>
      <c r="DP29" s="351"/>
      <c r="DQ29" s="146"/>
      <c r="DR29" s="146" t="s">
        <v>360</v>
      </c>
      <c r="DS29" s="146"/>
      <c r="DT29" s="351"/>
      <c r="DU29" s="146"/>
      <c r="DV29" s="146" t="s">
        <v>360</v>
      </c>
      <c r="DW29" s="146"/>
      <c r="DX29" s="351"/>
    </row>
    <row r="30" spans="2:128" x14ac:dyDescent="0.2">
      <c r="B30" s="146"/>
      <c r="C30" s="146"/>
      <c r="D30" s="129"/>
      <c r="E30" s="146"/>
      <c r="F30" s="146"/>
      <c r="G30" s="146"/>
      <c r="H30" s="129"/>
      <c r="I30" s="146"/>
      <c r="J30" s="146"/>
      <c r="K30" s="146"/>
      <c r="L30" s="129"/>
      <c r="M30" s="146"/>
      <c r="N30" s="146"/>
      <c r="O30" s="146"/>
      <c r="P30" s="129"/>
      <c r="Q30" s="146"/>
      <c r="R30" s="146"/>
      <c r="S30" s="146"/>
      <c r="T30" s="129"/>
      <c r="U30" s="146"/>
      <c r="V30" s="146"/>
      <c r="W30" s="146"/>
      <c r="X30" s="129"/>
      <c r="Y30" s="146"/>
      <c r="Z30" s="146"/>
      <c r="AA30" s="146"/>
      <c r="AB30" s="129"/>
      <c r="AC30" s="146"/>
      <c r="AD30" s="146"/>
      <c r="AE30" s="146"/>
      <c r="AF30" s="129"/>
      <c r="AG30" s="146"/>
      <c r="AH30" s="146"/>
      <c r="AI30" s="146"/>
      <c r="AJ30" s="129"/>
      <c r="AK30" s="146"/>
      <c r="AL30" s="146"/>
      <c r="AM30" s="146"/>
      <c r="AN30" s="129"/>
      <c r="AO30" s="146"/>
      <c r="AP30" s="146"/>
      <c r="AQ30" s="146"/>
      <c r="AR30" s="129"/>
      <c r="AS30" s="146"/>
      <c r="AT30" s="146"/>
      <c r="AU30" s="146"/>
      <c r="AV30" s="129"/>
      <c r="AW30" s="146"/>
      <c r="AX30" s="146"/>
      <c r="AY30" s="146"/>
      <c r="AZ30" s="129"/>
      <c r="BA30" s="146"/>
      <c r="BB30" s="146"/>
      <c r="BC30" s="146"/>
      <c r="BD30" s="129"/>
      <c r="BE30" s="146"/>
      <c r="BF30" s="146"/>
      <c r="BG30" s="146"/>
      <c r="BH30" s="129"/>
      <c r="BI30" s="146"/>
      <c r="BJ30" s="146"/>
      <c r="BK30" s="146"/>
      <c r="BL30" s="129"/>
      <c r="BM30" s="146"/>
      <c r="BN30" s="146"/>
      <c r="BO30" s="146"/>
      <c r="BP30" s="129"/>
      <c r="BQ30" s="146"/>
      <c r="BR30" s="146"/>
      <c r="BS30" s="146"/>
      <c r="BT30" s="129"/>
      <c r="BU30" s="146"/>
      <c r="BV30" s="146"/>
      <c r="BW30" s="146"/>
      <c r="BX30" s="129"/>
      <c r="BY30" s="146"/>
      <c r="BZ30" s="146"/>
      <c r="CA30" s="146"/>
      <c r="CB30" s="129"/>
      <c r="CC30" s="146"/>
      <c r="CD30" s="146"/>
      <c r="CE30" s="146"/>
      <c r="CF30" s="129"/>
      <c r="CG30" s="146"/>
      <c r="CH30" s="146"/>
      <c r="CI30" s="146"/>
      <c r="CJ30" s="129"/>
      <c r="CK30" s="146"/>
      <c r="CL30" s="146"/>
      <c r="CM30" s="146"/>
      <c r="CN30" s="129"/>
      <c r="CO30" s="146"/>
      <c r="CP30" s="146"/>
      <c r="CQ30" s="146"/>
      <c r="CR30" s="129"/>
      <c r="CS30" s="146"/>
      <c r="CT30" s="146"/>
      <c r="CU30" s="146"/>
      <c r="CV30" s="129"/>
      <c r="CW30" s="146"/>
      <c r="CX30" s="146"/>
      <c r="CY30" s="146"/>
      <c r="CZ30" s="129"/>
      <c r="DA30" s="146"/>
      <c r="DB30" s="146"/>
      <c r="DC30" s="146"/>
      <c r="DD30" s="129"/>
      <c r="DE30" s="146"/>
      <c r="DF30" s="146"/>
      <c r="DG30" s="146"/>
      <c r="DH30" s="129"/>
      <c r="DI30" s="146"/>
      <c r="DJ30" s="146"/>
      <c r="DK30" s="146"/>
      <c r="DL30" s="129"/>
      <c r="DM30" s="146"/>
      <c r="DN30" s="146"/>
      <c r="DO30" s="146"/>
      <c r="DP30" s="129"/>
      <c r="DQ30" s="146"/>
      <c r="DR30" s="146"/>
      <c r="DS30" s="146"/>
      <c r="DT30" s="129"/>
      <c r="DU30" s="146"/>
      <c r="DV30" s="146"/>
      <c r="DW30" s="146"/>
      <c r="DX30" s="129"/>
    </row>
    <row r="31" spans="2:128" x14ac:dyDescent="0.2">
      <c r="B31" s="146" t="s">
        <v>266</v>
      </c>
      <c r="C31" s="146"/>
      <c r="D31" s="351"/>
      <c r="E31" s="146"/>
      <c r="F31" s="146" t="s">
        <v>266</v>
      </c>
      <c r="G31" s="146"/>
      <c r="H31" s="351"/>
      <c r="I31" s="146"/>
      <c r="J31" s="146" t="s">
        <v>266</v>
      </c>
      <c r="K31" s="146"/>
      <c r="L31" s="351"/>
      <c r="M31" s="146"/>
      <c r="N31" s="146" t="s">
        <v>266</v>
      </c>
      <c r="O31" s="146"/>
      <c r="P31" s="351"/>
      <c r="Q31" s="146"/>
      <c r="R31" s="146" t="s">
        <v>266</v>
      </c>
      <c r="S31" s="146"/>
      <c r="T31" s="351"/>
      <c r="U31" s="146"/>
      <c r="V31" s="146" t="s">
        <v>266</v>
      </c>
      <c r="W31" s="146"/>
      <c r="X31" s="351"/>
      <c r="Y31" s="146"/>
      <c r="Z31" s="146" t="s">
        <v>266</v>
      </c>
      <c r="AA31" s="146"/>
      <c r="AB31" s="351"/>
      <c r="AC31" s="146"/>
      <c r="AD31" s="146" t="s">
        <v>266</v>
      </c>
      <c r="AE31" s="146"/>
      <c r="AF31" s="351"/>
      <c r="AG31" s="146"/>
      <c r="AH31" s="146" t="s">
        <v>266</v>
      </c>
      <c r="AI31" s="146"/>
      <c r="AJ31" s="351"/>
      <c r="AK31" s="146"/>
      <c r="AL31" s="146" t="s">
        <v>266</v>
      </c>
      <c r="AM31" s="146"/>
      <c r="AN31" s="351"/>
      <c r="AO31" s="146"/>
      <c r="AP31" s="146" t="s">
        <v>266</v>
      </c>
      <c r="AQ31" s="146"/>
      <c r="AR31" s="351"/>
      <c r="AS31" s="146"/>
      <c r="AT31" s="146" t="s">
        <v>266</v>
      </c>
      <c r="AU31" s="146"/>
      <c r="AV31" s="351"/>
      <c r="AW31" s="146"/>
      <c r="AX31" s="146" t="s">
        <v>266</v>
      </c>
      <c r="AY31" s="146"/>
      <c r="AZ31" s="351"/>
      <c r="BA31" s="146"/>
      <c r="BB31" s="146" t="s">
        <v>266</v>
      </c>
      <c r="BC31" s="146"/>
      <c r="BD31" s="351"/>
      <c r="BE31" s="146"/>
      <c r="BF31" s="146" t="s">
        <v>266</v>
      </c>
      <c r="BG31" s="146"/>
      <c r="BH31" s="351"/>
      <c r="BI31" s="146"/>
      <c r="BJ31" s="146" t="s">
        <v>266</v>
      </c>
      <c r="BK31" s="146"/>
      <c r="BL31" s="351"/>
      <c r="BM31" s="146"/>
      <c r="BN31" s="146" t="s">
        <v>266</v>
      </c>
      <c r="BO31" s="146"/>
      <c r="BP31" s="351"/>
      <c r="BQ31" s="146"/>
      <c r="BR31" s="146" t="s">
        <v>266</v>
      </c>
      <c r="BS31" s="146"/>
      <c r="BT31" s="351"/>
      <c r="BU31" s="146"/>
      <c r="BV31" s="146" t="s">
        <v>266</v>
      </c>
      <c r="BW31" s="146"/>
      <c r="BX31" s="351"/>
      <c r="BY31" s="146"/>
      <c r="BZ31" s="146" t="s">
        <v>266</v>
      </c>
      <c r="CA31" s="146"/>
      <c r="CB31" s="351"/>
      <c r="CC31" s="146"/>
      <c r="CD31" s="146" t="s">
        <v>266</v>
      </c>
      <c r="CE31" s="146"/>
      <c r="CF31" s="351"/>
      <c r="CG31" s="146"/>
      <c r="CH31" s="146" t="s">
        <v>266</v>
      </c>
      <c r="CI31" s="146"/>
      <c r="CJ31" s="351"/>
      <c r="CK31" s="146"/>
      <c r="CL31" s="146" t="s">
        <v>266</v>
      </c>
      <c r="CM31" s="146"/>
      <c r="CN31" s="351"/>
      <c r="CO31" s="146"/>
      <c r="CP31" s="146" t="s">
        <v>266</v>
      </c>
      <c r="CQ31" s="146"/>
      <c r="CR31" s="351"/>
      <c r="CS31" s="146"/>
      <c r="CT31" s="146" t="s">
        <v>266</v>
      </c>
      <c r="CU31" s="146"/>
      <c r="CV31" s="351"/>
      <c r="CW31" s="146"/>
      <c r="CX31" s="146" t="s">
        <v>266</v>
      </c>
      <c r="CY31" s="146"/>
      <c r="CZ31" s="351"/>
      <c r="DA31" s="146"/>
      <c r="DB31" s="146" t="s">
        <v>266</v>
      </c>
      <c r="DC31" s="146"/>
      <c r="DD31" s="351"/>
      <c r="DE31" s="146"/>
      <c r="DF31" s="146" t="s">
        <v>266</v>
      </c>
      <c r="DG31" s="146"/>
      <c r="DH31" s="351"/>
      <c r="DI31" s="146"/>
      <c r="DJ31" s="146" t="s">
        <v>266</v>
      </c>
      <c r="DK31" s="146"/>
      <c r="DL31" s="351"/>
      <c r="DM31" s="146"/>
      <c r="DN31" s="146" t="s">
        <v>266</v>
      </c>
      <c r="DO31" s="146"/>
      <c r="DP31" s="351"/>
      <c r="DQ31" s="146"/>
      <c r="DR31" s="146" t="s">
        <v>266</v>
      </c>
      <c r="DS31" s="146"/>
      <c r="DT31" s="351"/>
      <c r="DU31" s="146"/>
      <c r="DV31" s="146" t="s">
        <v>266</v>
      </c>
      <c r="DW31" s="146"/>
      <c r="DX31" s="351"/>
    </row>
    <row r="32" spans="2:128" x14ac:dyDescent="0.2">
      <c r="B32" s="146"/>
      <c r="C32" s="146"/>
      <c r="D32" s="279"/>
      <c r="E32" s="146"/>
      <c r="F32" s="146"/>
      <c r="G32" s="146"/>
      <c r="H32" s="279"/>
      <c r="I32" s="146"/>
      <c r="J32" s="146"/>
      <c r="K32" s="146"/>
      <c r="L32" s="279"/>
      <c r="M32" s="146"/>
      <c r="N32" s="146"/>
      <c r="O32" s="146"/>
      <c r="P32" s="279"/>
      <c r="Q32" s="146"/>
      <c r="R32" s="146"/>
      <c r="S32" s="146"/>
      <c r="T32" s="279"/>
      <c r="U32" s="146"/>
      <c r="V32" s="146"/>
      <c r="W32" s="146"/>
      <c r="X32" s="279"/>
      <c r="Y32" s="146"/>
      <c r="Z32" s="146"/>
      <c r="AA32" s="146"/>
      <c r="AB32" s="279"/>
      <c r="AC32" s="146"/>
      <c r="AD32" s="146"/>
      <c r="AE32" s="146"/>
      <c r="AF32" s="279"/>
      <c r="AG32" s="146"/>
      <c r="AH32" s="146"/>
      <c r="AI32" s="146"/>
      <c r="AJ32" s="279"/>
      <c r="AK32" s="146"/>
      <c r="AL32" s="146"/>
      <c r="AM32" s="146"/>
      <c r="AN32" s="279"/>
      <c r="AO32" s="146"/>
      <c r="AP32" s="146"/>
      <c r="AQ32" s="146"/>
      <c r="AR32" s="279"/>
      <c r="AS32" s="146"/>
      <c r="AT32" s="146"/>
      <c r="AU32" s="146"/>
      <c r="AV32" s="279"/>
      <c r="AW32" s="146"/>
      <c r="AX32" s="146"/>
      <c r="AY32" s="146"/>
      <c r="AZ32" s="279"/>
      <c r="BA32" s="146"/>
      <c r="BB32" s="146"/>
      <c r="BC32" s="146"/>
      <c r="BD32" s="279"/>
      <c r="BE32" s="146"/>
      <c r="BF32" s="146"/>
      <c r="BG32" s="146"/>
      <c r="BH32" s="279"/>
      <c r="BI32" s="146"/>
      <c r="BJ32" s="146"/>
      <c r="BK32" s="146"/>
      <c r="BL32" s="279"/>
      <c r="BM32" s="146"/>
      <c r="BN32" s="146"/>
      <c r="BO32" s="146"/>
      <c r="BP32" s="279"/>
      <c r="BQ32" s="146"/>
      <c r="BR32" s="146"/>
      <c r="BS32" s="146"/>
      <c r="BT32" s="279"/>
      <c r="BU32" s="146"/>
      <c r="BV32" s="146"/>
      <c r="BW32" s="146"/>
      <c r="BX32" s="279"/>
      <c r="BY32" s="146"/>
      <c r="BZ32" s="146"/>
      <c r="CA32" s="146"/>
      <c r="CB32" s="279"/>
      <c r="CC32" s="146"/>
      <c r="CD32" s="146"/>
      <c r="CE32" s="146"/>
      <c r="CF32" s="279"/>
      <c r="CG32" s="146"/>
      <c r="CH32" s="146"/>
      <c r="CI32" s="146"/>
      <c r="CJ32" s="279"/>
      <c r="CK32" s="146"/>
      <c r="CL32" s="146"/>
      <c r="CM32" s="146"/>
      <c r="CN32" s="279"/>
      <c r="CO32" s="146"/>
      <c r="CP32" s="146"/>
      <c r="CQ32" s="146"/>
      <c r="CR32" s="279"/>
      <c r="CS32" s="146"/>
      <c r="CT32" s="146"/>
      <c r="CU32" s="146"/>
      <c r="CV32" s="279"/>
      <c r="CW32" s="146"/>
      <c r="CX32" s="146"/>
      <c r="CY32" s="146"/>
      <c r="CZ32" s="279"/>
      <c r="DA32" s="146"/>
      <c r="DB32" s="146"/>
      <c r="DC32" s="146"/>
      <c r="DD32" s="279"/>
      <c r="DE32" s="146"/>
      <c r="DF32" s="146"/>
      <c r="DG32" s="146"/>
      <c r="DH32" s="279"/>
      <c r="DI32" s="146"/>
      <c r="DJ32" s="146"/>
      <c r="DK32" s="146"/>
      <c r="DL32" s="279"/>
      <c r="DM32" s="146"/>
      <c r="DN32" s="146"/>
      <c r="DO32" s="146"/>
      <c r="DP32" s="279"/>
      <c r="DQ32" s="146"/>
      <c r="DR32" s="146"/>
      <c r="DS32" s="146"/>
      <c r="DT32" s="279"/>
      <c r="DU32" s="146"/>
      <c r="DV32" s="146"/>
      <c r="DW32" s="146"/>
      <c r="DX32" s="279"/>
    </row>
    <row r="33" spans="2:128" x14ac:dyDescent="0.2">
      <c r="B33" s="146" t="s">
        <v>267</v>
      </c>
      <c r="C33" s="146"/>
      <c r="D33" s="352"/>
      <c r="E33" s="146"/>
      <c r="F33" s="146" t="s">
        <v>267</v>
      </c>
      <c r="G33" s="146"/>
      <c r="H33" s="352"/>
      <c r="I33" s="146"/>
      <c r="J33" s="146" t="s">
        <v>267</v>
      </c>
      <c r="K33" s="146"/>
      <c r="L33" s="352"/>
      <c r="M33" s="146"/>
      <c r="N33" s="146" t="s">
        <v>267</v>
      </c>
      <c r="O33" s="146"/>
      <c r="P33" s="352"/>
      <c r="Q33" s="146"/>
      <c r="R33" s="146" t="s">
        <v>267</v>
      </c>
      <c r="S33" s="146"/>
      <c r="T33" s="352"/>
      <c r="U33" s="146"/>
      <c r="V33" s="146" t="s">
        <v>267</v>
      </c>
      <c r="W33" s="146"/>
      <c r="X33" s="352"/>
      <c r="Y33" s="146"/>
      <c r="Z33" s="146" t="s">
        <v>267</v>
      </c>
      <c r="AA33" s="146"/>
      <c r="AB33" s="352"/>
      <c r="AC33" s="146"/>
      <c r="AD33" s="146" t="s">
        <v>267</v>
      </c>
      <c r="AE33" s="146"/>
      <c r="AF33" s="352"/>
      <c r="AG33" s="146"/>
      <c r="AH33" s="146" t="s">
        <v>267</v>
      </c>
      <c r="AI33" s="146"/>
      <c r="AJ33" s="352"/>
      <c r="AK33" s="146"/>
      <c r="AL33" s="146" t="s">
        <v>267</v>
      </c>
      <c r="AM33" s="146"/>
      <c r="AN33" s="352"/>
      <c r="AO33" s="146"/>
      <c r="AP33" s="146" t="s">
        <v>267</v>
      </c>
      <c r="AQ33" s="146"/>
      <c r="AR33" s="352"/>
      <c r="AS33" s="146"/>
      <c r="AT33" s="146" t="s">
        <v>267</v>
      </c>
      <c r="AU33" s="146"/>
      <c r="AV33" s="352"/>
      <c r="AW33" s="146"/>
      <c r="AX33" s="146" t="s">
        <v>267</v>
      </c>
      <c r="AY33" s="146"/>
      <c r="AZ33" s="352"/>
      <c r="BA33" s="146"/>
      <c r="BB33" s="146" t="s">
        <v>267</v>
      </c>
      <c r="BC33" s="146"/>
      <c r="BD33" s="352"/>
      <c r="BE33" s="146"/>
      <c r="BF33" s="146" t="s">
        <v>267</v>
      </c>
      <c r="BG33" s="146"/>
      <c r="BH33" s="352"/>
      <c r="BI33" s="146"/>
      <c r="BJ33" s="146" t="s">
        <v>267</v>
      </c>
      <c r="BK33" s="146"/>
      <c r="BL33" s="352"/>
      <c r="BM33" s="146"/>
      <c r="BN33" s="146" t="s">
        <v>267</v>
      </c>
      <c r="BO33" s="146"/>
      <c r="BP33" s="352"/>
      <c r="BQ33" s="146"/>
      <c r="BR33" s="146" t="s">
        <v>267</v>
      </c>
      <c r="BS33" s="146"/>
      <c r="BT33" s="352"/>
      <c r="BU33" s="146"/>
      <c r="BV33" s="146" t="s">
        <v>267</v>
      </c>
      <c r="BW33" s="146"/>
      <c r="BX33" s="352"/>
      <c r="BY33" s="146"/>
      <c r="BZ33" s="146" t="s">
        <v>267</v>
      </c>
      <c r="CA33" s="146"/>
      <c r="CB33" s="352"/>
      <c r="CC33" s="146"/>
      <c r="CD33" s="146" t="s">
        <v>267</v>
      </c>
      <c r="CE33" s="146"/>
      <c r="CF33" s="352"/>
      <c r="CG33" s="146"/>
      <c r="CH33" s="146" t="s">
        <v>267</v>
      </c>
      <c r="CI33" s="146"/>
      <c r="CJ33" s="352"/>
      <c r="CK33" s="146"/>
      <c r="CL33" s="146" t="s">
        <v>267</v>
      </c>
      <c r="CM33" s="146"/>
      <c r="CN33" s="352"/>
      <c r="CO33" s="146"/>
      <c r="CP33" s="146" t="s">
        <v>267</v>
      </c>
      <c r="CQ33" s="146"/>
      <c r="CR33" s="352"/>
      <c r="CS33" s="146"/>
      <c r="CT33" s="146" t="s">
        <v>267</v>
      </c>
      <c r="CU33" s="146"/>
      <c r="CV33" s="352"/>
      <c r="CW33" s="146"/>
      <c r="CX33" s="146" t="s">
        <v>267</v>
      </c>
      <c r="CY33" s="146"/>
      <c r="CZ33" s="352"/>
      <c r="DA33" s="146"/>
      <c r="DB33" s="146" t="s">
        <v>267</v>
      </c>
      <c r="DC33" s="146"/>
      <c r="DD33" s="352"/>
      <c r="DE33" s="146"/>
      <c r="DF33" s="146" t="s">
        <v>267</v>
      </c>
      <c r="DG33" s="146"/>
      <c r="DH33" s="352"/>
      <c r="DI33" s="146"/>
      <c r="DJ33" s="146" t="s">
        <v>267</v>
      </c>
      <c r="DK33" s="146"/>
      <c r="DL33" s="352"/>
      <c r="DM33" s="146"/>
      <c r="DN33" s="146" t="s">
        <v>267</v>
      </c>
      <c r="DO33" s="146"/>
      <c r="DP33" s="352"/>
      <c r="DQ33" s="146"/>
      <c r="DR33" s="146" t="s">
        <v>267</v>
      </c>
      <c r="DS33" s="146"/>
      <c r="DT33" s="352"/>
      <c r="DU33" s="146"/>
      <c r="DV33" s="146" t="s">
        <v>267</v>
      </c>
      <c r="DW33" s="146"/>
      <c r="DX33" s="352"/>
    </row>
    <row r="34" spans="2:128" x14ac:dyDescent="0.2">
      <c r="B34" s="146"/>
      <c r="C34" s="146"/>
      <c r="D34" s="279"/>
      <c r="E34" s="146"/>
      <c r="F34" s="146"/>
      <c r="G34" s="146"/>
      <c r="H34" s="279"/>
      <c r="I34" s="146"/>
      <c r="J34" s="146"/>
      <c r="K34" s="146"/>
      <c r="L34" s="279"/>
      <c r="M34" s="146"/>
      <c r="N34" s="146"/>
      <c r="O34" s="146"/>
      <c r="P34" s="279"/>
      <c r="Q34" s="146"/>
      <c r="R34" s="146"/>
      <c r="S34" s="146"/>
      <c r="T34" s="279"/>
      <c r="U34" s="146"/>
      <c r="V34" s="146"/>
      <c r="W34" s="146"/>
      <c r="X34" s="279"/>
      <c r="Y34" s="146"/>
      <c r="Z34" s="146"/>
      <c r="AA34" s="146"/>
      <c r="AB34" s="279"/>
      <c r="AC34" s="146"/>
      <c r="AD34" s="146"/>
      <c r="AE34" s="146"/>
      <c r="AF34" s="279"/>
      <c r="AG34" s="146"/>
      <c r="AH34" s="146"/>
      <c r="AI34" s="146"/>
      <c r="AJ34" s="279"/>
      <c r="AK34" s="146"/>
      <c r="AL34" s="146"/>
      <c r="AM34" s="146"/>
      <c r="AN34" s="279"/>
      <c r="AO34" s="146"/>
      <c r="AP34" s="146"/>
      <c r="AQ34" s="146"/>
      <c r="AR34" s="279"/>
      <c r="AS34" s="146"/>
      <c r="AT34" s="146"/>
      <c r="AU34" s="146"/>
      <c r="AV34" s="279"/>
      <c r="AW34" s="146"/>
      <c r="AX34" s="146"/>
      <c r="AY34" s="146"/>
      <c r="AZ34" s="279"/>
      <c r="BA34" s="146"/>
      <c r="BB34" s="146"/>
      <c r="BC34" s="146"/>
      <c r="BD34" s="279"/>
      <c r="BE34" s="146"/>
      <c r="BF34" s="146"/>
      <c r="BG34" s="146"/>
      <c r="BH34" s="279"/>
      <c r="BI34" s="146"/>
      <c r="BJ34" s="146"/>
      <c r="BK34" s="146"/>
      <c r="BL34" s="279"/>
      <c r="BM34" s="146"/>
      <c r="BN34" s="146"/>
      <c r="BO34" s="146"/>
      <c r="BP34" s="279"/>
      <c r="BQ34" s="146"/>
      <c r="BR34" s="146"/>
      <c r="BS34" s="146"/>
      <c r="BT34" s="279"/>
      <c r="BU34" s="146"/>
      <c r="BV34" s="146"/>
      <c r="BW34" s="146"/>
      <c r="BX34" s="279"/>
      <c r="BY34" s="146"/>
      <c r="BZ34" s="146"/>
      <c r="CA34" s="146"/>
      <c r="CB34" s="279"/>
      <c r="CC34" s="146"/>
      <c r="CD34" s="146"/>
      <c r="CE34" s="146"/>
      <c r="CF34" s="279"/>
      <c r="CG34" s="146"/>
      <c r="CH34" s="146"/>
      <c r="CI34" s="146"/>
      <c r="CJ34" s="279"/>
      <c r="CK34" s="146"/>
      <c r="CL34" s="146"/>
      <c r="CM34" s="146"/>
      <c r="CN34" s="279"/>
      <c r="CO34" s="146"/>
      <c r="CP34" s="146"/>
      <c r="CQ34" s="146"/>
      <c r="CR34" s="279"/>
      <c r="CS34" s="146"/>
      <c r="CT34" s="146"/>
      <c r="CU34" s="146"/>
      <c r="CV34" s="279"/>
      <c r="CW34" s="146"/>
      <c r="CX34" s="146"/>
      <c r="CY34" s="146"/>
      <c r="CZ34" s="279"/>
      <c r="DA34" s="146"/>
      <c r="DB34" s="146"/>
      <c r="DC34" s="146"/>
      <c r="DD34" s="279"/>
      <c r="DE34" s="146"/>
      <c r="DF34" s="146"/>
      <c r="DG34" s="146"/>
      <c r="DH34" s="279"/>
      <c r="DI34" s="146"/>
      <c r="DJ34" s="146"/>
      <c r="DK34" s="146"/>
      <c r="DL34" s="279"/>
      <c r="DM34" s="146"/>
      <c r="DN34" s="146"/>
      <c r="DO34" s="146"/>
      <c r="DP34" s="279"/>
      <c r="DQ34" s="146"/>
      <c r="DR34" s="146"/>
      <c r="DS34" s="146"/>
      <c r="DT34" s="279"/>
      <c r="DU34" s="146"/>
      <c r="DV34" s="146"/>
      <c r="DW34" s="146"/>
      <c r="DX34" s="279"/>
    </row>
    <row r="35" spans="2:128" x14ac:dyDescent="0.2">
      <c r="B35" s="146" t="s">
        <v>268</v>
      </c>
      <c r="C35" s="146"/>
      <c r="D35" s="352"/>
      <c r="E35" s="146"/>
      <c r="F35" s="146" t="s">
        <v>268</v>
      </c>
      <c r="G35" s="146"/>
      <c r="H35" s="352"/>
      <c r="I35" s="146"/>
      <c r="J35" s="146" t="s">
        <v>268</v>
      </c>
      <c r="K35" s="146"/>
      <c r="L35" s="352"/>
      <c r="M35" s="146"/>
      <c r="N35" s="146" t="s">
        <v>268</v>
      </c>
      <c r="O35" s="146"/>
      <c r="P35" s="352"/>
      <c r="Q35" s="146"/>
      <c r="R35" s="146" t="s">
        <v>268</v>
      </c>
      <c r="S35" s="146"/>
      <c r="T35" s="352"/>
      <c r="U35" s="146"/>
      <c r="V35" s="146" t="s">
        <v>268</v>
      </c>
      <c r="W35" s="146"/>
      <c r="X35" s="352"/>
      <c r="Y35" s="146"/>
      <c r="Z35" s="146" t="s">
        <v>268</v>
      </c>
      <c r="AA35" s="146"/>
      <c r="AB35" s="352"/>
      <c r="AC35" s="146"/>
      <c r="AD35" s="146" t="s">
        <v>268</v>
      </c>
      <c r="AE35" s="146"/>
      <c r="AF35" s="352"/>
      <c r="AG35" s="146"/>
      <c r="AH35" s="146" t="s">
        <v>268</v>
      </c>
      <c r="AI35" s="146"/>
      <c r="AJ35" s="352"/>
      <c r="AK35" s="146"/>
      <c r="AL35" s="146" t="s">
        <v>268</v>
      </c>
      <c r="AM35" s="146"/>
      <c r="AN35" s="352"/>
      <c r="AO35" s="146"/>
      <c r="AP35" s="146" t="s">
        <v>268</v>
      </c>
      <c r="AQ35" s="146"/>
      <c r="AR35" s="352"/>
      <c r="AS35" s="146"/>
      <c r="AT35" s="146" t="s">
        <v>268</v>
      </c>
      <c r="AU35" s="146"/>
      <c r="AV35" s="352"/>
      <c r="AW35" s="146"/>
      <c r="AX35" s="146" t="s">
        <v>268</v>
      </c>
      <c r="AY35" s="146"/>
      <c r="AZ35" s="352"/>
      <c r="BA35" s="146"/>
      <c r="BB35" s="146" t="s">
        <v>268</v>
      </c>
      <c r="BC35" s="146"/>
      <c r="BD35" s="352"/>
      <c r="BE35" s="146"/>
      <c r="BF35" s="146" t="s">
        <v>268</v>
      </c>
      <c r="BG35" s="146"/>
      <c r="BH35" s="352"/>
      <c r="BI35" s="146"/>
      <c r="BJ35" s="146" t="s">
        <v>268</v>
      </c>
      <c r="BK35" s="146"/>
      <c r="BL35" s="352"/>
      <c r="BM35" s="146"/>
      <c r="BN35" s="146" t="s">
        <v>268</v>
      </c>
      <c r="BO35" s="146"/>
      <c r="BP35" s="352"/>
      <c r="BQ35" s="146"/>
      <c r="BR35" s="146" t="s">
        <v>268</v>
      </c>
      <c r="BS35" s="146"/>
      <c r="BT35" s="352"/>
      <c r="BU35" s="146"/>
      <c r="BV35" s="146" t="s">
        <v>268</v>
      </c>
      <c r="BW35" s="146"/>
      <c r="BX35" s="352"/>
      <c r="BY35" s="146"/>
      <c r="BZ35" s="146" t="s">
        <v>268</v>
      </c>
      <c r="CA35" s="146"/>
      <c r="CB35" s="352"/>
      <c r="CC35" s="146"/>
      <c r="CD35" s="146" t="s">
        <v>268</v>
      </c>
      <c r="CE35" s="146"/>
      <c r="CF35" s="352"/>
      <c r="CG35" s="146"/>
      <c r="CH35" s="146" t="s">
        <v>268</v>
      </c>
      <c r="CI35" s="146"/>
      <c r="CJ35" s="352"/>
      <c r="CK35" s="146"/>
      <c r="CL35" s="146" t="s">
        <v>268</v>
      </c>
      <c r="CM35" s="146"/>
      <c r="CN35" s="352"/>
      <c r="CO35" s="146"/>
      <c r="CP35" s="146" t="s">
        <v>268</v>
      </c>
      <c r="CQ35" s="146"/>
      <c r="CR35" s="352"/>
      <c r="CS35" s="146"/>
      <c r="CT35" s="146" t="s">
        <v>268</v>
      </c>
      <c r="CU35" s="146"/>
      <c r="CV35" s="352"/>
      <c r="CW35" s="146"/>
      <c r="CX35" s="146" t="s">
        <v>268</v>
      </c>
      <c r="CY35" s="146"/>
      <c r="CZ35" s="352"/>
      <c r="DA35" s="146"/>
      <c r="DB35" s="146" t="s">
        <v>268</v>
      </c>
      <c r="DC35" s="146"/>
      <c r="DD35" s="352"/>
      <c r="DE35" s="146"/>
      <c r="DF35" s="146" t="s">
        <v>268</v>
      </c>
      <c r="DG35" s="146"/>
      <c r="DH35" s="352"/>
      <c r="DI35" s="146"/>
      <c r="DJ35" s="146" t="s">
        <v>268</v>
      </c>
      <c r="DK35" s="146"/>
      <c r="DL35" s="352"/>
      <c r="DM35" s="146"/>
      <c r="DN35" s="146" t="s">
        <v>268</v>
      </c>
      <c r="DO35" s="146"/>
      <c r="DP35" s="352"/>
      <c r="DQ35" s="146"/>
      <c r="DR35" s="146" t="s">
        <v>268</v>
      </c>
      <c r="DS35" s="146"/>
      <c r="DT35" s="352"/>
      <c r="DU35" s="146"/>
      <c r="DV35" s="146" t="s">
        <v>268</v>
      </c>
      <c r="DW35" s="146"/>
      <c r="DX35" s="352"/>
    </row>
    <row r="36" spans="2:128" x14ac:dyDescent="0.2">
      <c r="B36" s="166"/>
      <c r="C36" s="146"/>
      <c r="D36" s="279"/>
      <c r="E36" s="146"/>
      <c r="F36" s="166"/>
      <c r="G36" s="146"/>
      <c r="H36" s="279"/>
      <c r="I36" s="146"/>
      <c r="J36" s="166"/>
      <c r="K36" s="146"/>
      <c r="L36" s="279"/>
      <c r="M36" s="146"/>
      <c r="N36" s="166"/>
      <c r="O36" s="146"/>
      <c r="P36" s="279"/>
      <c r="Q36" s="146"/>
      <c r="R36" s="166"/>
      <c r="S36" s="146"/>
      <c r="T36" s="279"/>
      <c r="U36" s="146"/>
      <c r="V36" s="166"/>
      <c r="W36" s="146"/>
      <c r="X36" s="279"/>
      <c r="Y36" s="146"/>
      <c r="Z36" s="166"/>
      <c r="AA36" s="146"/>
      <c r="AB36" s="279"/>
      <c r="AC36" s="146"/>
      <c r="AD36" s="166"/>
      <c r="AE36" s="146"/>
      <c r="AF36" s="279"/>
      <c r="AG36" s="146"/>
      <c r="AH36" s="166"/>
      <c r="AI36" s="146"/>
      <c r="AJ36" s="279"/>
      <c r="AK36" s="146"/>
      <c r="AL36" s="166"/>
      <c r="AM36" s="146"/>
      <c r="AN36" s="279"/>
      <c r="AO36" s="146"/>
      <c r="AP36" s="166"/>
      <c r="AQ36" s="146"/>
      <c r="AR36" s="279"/>
      <c r="AS36" s="146"/>
      <c r="AT36" s="166"/>
      <c r="AU36" s="146"/>
      <c r="AV36" s="279"/>
      <c r="AW36" s="146"/>
      <c r="AX36" s="166"/>
      <c r="AY36" s="146"/>
      <c r="AZ36" s="279"/>
      <c r="BA36" s="146"/>
      <c r="BB36" s="166"/>
      <c r="BC36" s="146"/>
      <c r="BD36" s="279"/>
      <c r="BE36" s="146"/>
      <c r="BF36" s="166"/>
      <c r="BG36" s="146"/>
      <c r="BH36" s="279"/>
      <c r="BI36" s="146"/>
      <c r="BJ36" s="166"/>
      <c r="BK36" s="146"/>
      <c r="BL36" s="279"/>
      <c r="BM36" s="146"/>
      <c r="BN36" s="166"/>
      <c r="BO36" s="146"/>
      <c r="BP36" s="279"/>
      <c r="BQ36" s="146"/>
      <c r="BR36" s="166"/>
      <c r="BS36" s="146"/>
      <c r="BT36" s="279"/>
      <c r="BU36" s="146"/>
      <c r="BV36" s="166"/>
      <c r="BW36" s="146"/>
      <c r="BX36" s="279"/>
      <c r="BY36" s="146"/>
      <c r="BZ36" s="166"/>
      <c r="CA36" s="146"/>
      <c r="CB36" s="279"/>
      <c r="CC36" s="146"/>
      <c r="CD36" s="166"/>
      <c r="CE36" s="146"/>
      <c r="CF36" s="279"/>
      <c r="CG36" s="146"/>
      <c r="CH36" s="166"/>
      <c r="CI36" s="146"/>
      <c r="CJ36" s="279"/>
      <c r="CK36" s="146"/>
      <c r="CL36" s="166"/>
      <c r="CM36" s="146"/>
      <c r="CN36" s="279"/>
      <c r="CO36" s="146"/>
      <c r="CP36" s="166"/>
      <c r="CQ36" s="146"/>
      <c r="CR36" s="279"/>
      <c r="CS36" s="146"/>
      <c r="CT36" s="166"/>
      <c r="CU36" s="146"/>
      <c r="CV36" s="279"/>
      <c r="CW36" s="146"/>
      <c r="CX36" s="166"/>
      <c r="CY36" s="146"/>
      <c r="CZ36" s="279"/>
      <c r="DA36" s="146"/>
      <c r="DB36" s="166"/>
      <c r="DC36" s="146"/>
      <c r="DD36" s="279"/>
      <c r="DE36" s="146"/>
      <c r="DF36" s="166"/>
      <c r="DG36" s="146"/>
      <c r="DH36" s="279"/>
      <c r="DI36" s="146"/>
      <c r="DJ36" s="166"/>
      <c r="DK36" s="146"/>
      <c r="DL36" s="279"/>
      <c r="DM36" s="146"/>
      <c r="DN36" s="166"/>
      <c r="DO36" s="146"/>
      <c r="DP36" s="279"/>
      <c r="DQ36" s="146"/>
      <c r="DR36" s="166"/>
      <c r="DS36" s="146"/>
      <c r="DT36" s="279"/>
      <c r="DU36" s="146"/>
      <c r="DV36" s="166"/>
      <c r="DW36" s="146"/>
      <c r="DX36" s="279"/>
    </row>
    <row r="37" spans="2:128" x14ac:dyDescent="0.2">
      <c r="B37" s="146" t="s">
        <v>269</v>
      </c>
      <c r="C37" s="146"/>
      <c r="D37" s="352"/>
      <c r="E37" s="146"/>
      <c r="F37" s="146" t="s">
        <v>269</v>
      </c>
      <c r="G37" s="146"/>
      <c r="H37" s="352"/>
      <c r="I37" s="146"/>
      <c r="J37" s="146" t="s">
        <v>269</v>
      </c>
      <c r="K37" s="146"/>
      <c r="L37" s="352"/>
      <c r="M37" s="146"/>
      <c r="N37" s="146" t="s">
        <v>269</v>
      </c>
      <c r="O37" s="146"/>
      <c r="P37" s="352"/>
      <c r="Q37" s="146"/>
      <c r="R37" s="146" t="s">
        <v>269</v>
      </c>
      <c r="S37" s="146"/>
      <c r="T37" s="352"/>
      <c r="U37" s="146"/>
      <c r="V37" s="146" t="s">
        <v>269</v>
      </c>
      <c r="W37" s="146"/>
      <c r="X37" s="352"/>
      <c r="Y37" s="146"/>
      <c r="Z37" s="146" t="s">
        <v>269</v>
      </c>
      <c r="AA37" s="146"/>
      <c r="AB37" s="352"/>
      <c r="AC37" s="146"/>
      <c r="AD37" s="146" t="s">
        <v>269</v>
      </c>
      <c r="AE37" s="146"/>
      <c r="AF37" s="352"/>
      <c r="AG37" s="146"/>
      <c r="AH37" s="146" t="s">
        <v>269</v>
      </c>
      <c r="AI37" s="146"/>
      <c r="AJ37" s="352"/>
      <c r="AK37" s="146"/>
      <c r="AL37" s="146" t="s">
        <v>269</v>
      </c>
      <c r="AM37" s="146"/>
      <c r="AN37" s="352"/>
      <c r="AO37" s="146"/>
      <c r="AP37" s="146" t="s">
        <v>269</v>
      </c>
      <c r="AQ37" s="146"/>
      <c r="AR37" s="352"/>
      <c r="AS37" s="146"/>
      <c r="AT37" s="146" t="s">
        <v>269</v>
      </c>
      <c r="AU37" s="146"/>
      <c r="AV37" s="352"/>
      <c r="AW37" s="146"/>
      <c r="AX37" s="146" t="s">
        <v>269</v>
      </c>
      <c r="AY37" s="146"/>
      <c r="AZ37" s="352"/>
      <c r="BA37" s="146"/>
      <c r="BB37" s="146" t="s">
        <v>269</v>
      </c>
      <c r="BC37" s="146"/>
      <c r="BD37" s="352"/>
      <c r="BE37" s="146"/>
      <c r="BF37" s="146" t="s">
        <v>269</v>
      </c>
      <c r="BG37" s="146"/>
      <c r="BH37" s="352"/>
      <c r="BI37" s="146"/>
      <c r="BJ37" s="146" t="s">
        <v>269</v>
      </c>
      <c r="BK37" s="146"/>
      <c r="BL37" s="352"/>
      <c r="BM37" s="146"/>
      <c r="BN37" s="146" t="s">
        <v>269</v>
      </c>
      <c r="BO37" s="146"/>
      <c r="BP37" s="352"/>
      <c r="BQ37" s="146"/>
      <c r="BR37" s="146" t="s">
        <v>269</v>
      </c>
      <c r="BS37" s="146"/>
      <c r="BT37" s="352"/>
      <c r="BU37" s="146"/>
      <c r="BV37" s="146" t="s">
        <v>269</v>
      </c>
      <c r="BW37" s="146"/>
      <c r="BX37" s="352"/>
      <c r="BY37" s="146"/>
      <c r="BZ37" s="146" t="s">
        <v>269</v>
      </c>
      <c r="CA37" s="146"/>
      <c r="CB37" s="352"/>
      <c r="CC37" s="146"/>
      <c r="CD37" s="146" t="s">
        <v>269</v>
      </c>
      <c r="CE37" s="146"/>
      <c r="CF37" s="352"/>
      <c r="CG37" s="146"/>
      <c r="CH37" s="146" t="s">
        <v>269</v>
      </c>
      <c r="CI37" s="146"/>
      <c r="CJ37" s="352"/>
      <c r="CK37" s="146"/>
      <c r="CL37" s="146" t="s">
        <v>269</v>
      </c>
      <c r="CM37" s="146"/>
      <c r="CN37" s="352"/>
      <c r="CO37" s="146"/>
      <c r="CP37" s="146" t="s">
        <v>269</v>
      </c>
      <c r="CQ37" s="146"/>
      <c r="CR37" s="352"/>
      <c r="CS37" s="146"/>
      <c r="CT37" s="146" t="s">
        <v>269</v>
      </c>
      <c r="CU37" s="146"/>
      <c r="CV37" s="352"/>
      <c r="CW37" s="146"/>
      <c r="CX37" s="146" t="s">
        <v>269</v>
      </c>
      <c r="CY37" s="146"/>
      <c r="CZ37" s="352"/>
      <c r="DA37" s="146"/>
      <c r="DB37" s="146" t="s">
        <v>269</v>
      </c>
      <c r="DC37" s="146"/>
      <c r="DD37" s="352"/>
      <c r="DE37" s="146"/>
      <c r="DF37" s="146" t="s">
        <v>269</v>
      </c>
      <c r="DG37" s="146"/>
      <c r="DH37" s="352"/>
      <c r="DI37" s="146"/>
      <c r="DJ37" s="146" t="s">
        <v>269</v>
      </c>
      <c r="DK37" s="146"/>
      <c r="DL37" s="352"/>
      <c r="DM37" s="146"/>
      <c r="DN37" s="146" t="s">
        <v>269</v>
      </c>
      <c r="DO37" s="146"/>
      <c r="DP37" s="352"/>
      <c r="DQ37" s="146"/>
      <c r="DR37" s="146" t="s">
        <v>269</v>
      </c>
      <c r="DS37" s="146"/>
      <c r="DT37" s="352"/>
      <c r="DU37" s="146"/>
      <c r="DV37" s="146" t="s">
        <v>269</v>
      </c>
      <c r="DW37" s="146"/>
      <c r="DX37" s="352"/>
    </row>
    <row r="38" spans="2:128" x14ac:dyDescent="0.2">
      <c r="B38" s="166"/>
      <c r="C38" s="146"/>
      <c r="D38" s="279"/>
      <c r="E38" s="146"/>
      <c r="F38" s="166"/>
      <c r="G38" s="146"/>
      <c r="H38" s="279"/>
      <c r="I38" s="146"/>
      <c r="J38" s="166"/>
      <c r="K38" s="146"/>
      <c r="L38" s="279"/>
      <c r="M38" s="146"/>
      <c r="N38" s="166"/>
      <c r="O38" s="146"/>
      <c r="P38" s="279"/>
      <c r="Q38" s="146"/>
      <c r="R38" s="166"/>
      <c r="S38" s="146"/>
      <c r="T38" s="279"/>
      <c r="U38" s="146"/>
      <c r="V38" s="166"/>
      <c r="W38" s="146"/>
      <c r="X38" s="279"/>
      <c r="Y38" s="146"/>
      <c r="Z38" s="166"/>
      <c r="AA38" s="146"/>
      <c r="AB38" s="279"/>
      <c r="AC38" s="146"/>
      <c r="AD38" s="166"/>
      <c r="AE38" s="146"/>
      <c r="AF38" s="279"/>
      <c r="AG38" s="146"/>
      <c r="AH38" s="166"/>
      <c r="AI38" s="146"/>
      <c r="AJ38" s="279"/>
      <c r="AK38" s="146"/>
      <c r="AL38" s="166"/>
      <c r="AM38" s="146"/>
      <c r="AN38" s="279"/>
      <c r="AO38" s="146"/>
      <c r="AP38" s="166"/>
      <c r="AQ38" s="146"/>
      <c r="AR38" s="279"/>
      <c r="AS38" s="146"/>
      <c r="AT38" s="166"/>
      <c r="AU38" s="146"/>
      <c r="AV38" s="279"/>
      <c r="AW38" s="146"/>
      <c r="AX38" s="166"/>
      <c r="AY38" s="146"/>
      <c r="AZ38" s="279"/>
      <c r="BA38" s="146"/>
      <c r="BB38" s="166"/>
      <c r="BC38" s="146"/>
      <c r="BD38" s="279"/>
      <c r="BE38" s="146"/>
      <c r="BF38" s="166"/>
      <c r="BG38" s="146"/>
      <c r="BH38" s="279"/>
      <c r="BI38" s="146"/>
      <c r="BJ38" s="166"/>
      <c r="BK38" s="146"/>
      <c r="BL38" s="279"/>
      <c r="BM38" s="146"/>
      <c r="BN38" s="166"/>
      <c r="BO38" s="146"/>
      <c r="BP38" s="279"/>
      <c r="BQ38" s="146"/>
      <c r="BR38" s="166"/>
      <c r="BS38" s="146"/>
      <c r="BT38" s="279"/>
      <c r="BU38" s="146"/>
      <c r="BV38" s="166"/>
      <c r="BW38" s="146"/>
      <c r="BX38" s="279"/>
      <c r="BY38" s="146"/>
      <c r="BZ38" s="166"/>
      <c r="CA38" s="146"/>
      <c r="CB38" s="279"/>
      <c r="CC38" s="146"/>
      <c r="CD38" s="166"/>
      <c r="CE38" s="146"/>
      <c r="CF38" s="279"/>
      <c r="CG38" s="146"/>
      <c r="CH38" s="166"/>
      <c r="CI38" s="146"/>
      <c r="CJ38" s="279"/>
      <c r="CK38" s="146"/>
      <c r="CL38" s="166"/>
      <c r="CM38" s="146"/>
      <c r="CN38" s="279"/>
      <c r="CO38" s="146"/>
      <c r="CP38" s="166"/>
      <c r="CQ38" s="146"/>
      <c r="CR38" s="279"/>
      <c r="CS38" s="146"/>
      <c r="CT38" s="166"/>
      <c r="CU38" s="146"/>
      <c r="CV38" s="279"/>
      <c r="CW38" s="146"/>
      <c r="CX38" s="166"/>
      <c r="CY38" s="146"/>
      <c r="CZ38" s="279"/>
      <c r="DA38" s="146"/>
      <c r="DB38" s="166"/>
      <c r="DC38" s="146"/>
      <c r="DD38" s="279"/>
      <c r="DE38" s="146"/>
      <c r="DF38" s="166"/>
      <c r="DG38" s="146"/>
      <c r="DH38" s="279"/>
      <c r="DI38" s="146"/>
      <c r="DJ38" s="166"/>
      <c r="DK38" s="146"/>
      <c r="DL38" s="279"/>
      <c r="DM38" s="146"/>
      <c r="DN38" s="166"/>
      <c r="DO38" s="146"/>
      <c r="DP38" s="279"/>
      <c r="DQ38" s="146"/>
      <c r="DR38" s="166"/>
      <c r="DS38" s="146"/>
      <c r="DT38" s="279"/>
      <c r="DU38" s="146"/>
      <c r="DV38" s="166"/>
      <c r="DW38" s="146"/>
      <c r="DX38" s="279"/>
    </row>
    <row r="39" spans="2:128" x14ac:dyDescent="0.2">
      <c r="B39" s="1" t="s">
        <v>270</v>
      </c>
      <c r="D39" s="351"/>
      <c r="F39" s="1" t="s">
        <v>270</v>
      </c>
      <c r="H39" s="351"/>
      <c r="J39" s="1" t="s">
        <v>270</v>
      </c>
      <c r="L39" s="351"/>
      <c r="N39" s="1" t="s">
        <v>270</v>
      </c>
      <c r="P39" s="351"/>
      <c r="R39" s="1" t="s">
        <v>270</v>
      </c>
      <c r="T39" s="351"/>
      <c r="V39" s="1" t="s">
        <v>270</v>
      </c>
      <c r="X39" s="351"/>
      <c r="Z39" s="1" t="s">
        <v>270</v>
      </c>
      <c r="AB39" s="351"/>
      <c r="AD39" s="1" t="s">
        <v>270</v>
      </c>
      <c r="AF39" s="351"/>
      <c r="AH39" s="1" t="s">
        <v>270</v>
      </c>
      <c r="AJ39" s="351"/>
      <c r="AL39" s="1" t="s">
        <v>270</v>
      </c>
      <c r="AN39" s="351"/>
      <c r="AP39" s="1" t="s">
        <v>270</v>
      </c>
      <c r="AR39" s="351"/>
      <c r="AT39" s="1" t="s">
        <v>270</v>
      </c>
      <c r="AV39" s="351"/>
      <c r="AX39" s="1" t="s">
        <v>270</v>
      </c>
      <c r="AZ39" s="351"/>
      <c r="BB39" s="1" t="s">
        <v>270</v>
      </c>
      <c r="BD39" s="351"/>
      <c r="BF39" s="1" t="s">
        <v>270</v>
      </c>
      <c r="BH39" s="351"/>
      <c r="BJ39" s="1" t="s">
        <v>270</v>
      </c>
      <c r="BL39" s="351"/>
      <c r="BN39" s="1" t="s">
        <v>270</v>
      </c>
      <c r="BP39" s="351"/>
      <c r="BR39" s="1" t="s">
        <v>270</v>
      </c>
      <c r="BT39" s="351"/>
      <c r="BV39" s="1" t="s">
        <v>270</v>
      </c>
      <c r="BX39" s="351"/>
      <c r="BZ39" s="1" t="s">
        <v>270</v>
      </c>
      <c r="CB39" s="351"/>
      <c r="CD39" s="1" t="s">
        <v>270</v>
      </c>
      <c r="CF39" s="351"/>
      <c r="CH39" s="1" t="s">
        <v>270</v>
      </c>
      <c r="CJ39" s="351"/>
      <c r="CL39" s="1" t="s">
        <v>270</v>
      </c>
      <c r="CN39" s="351"/>
      <c r="CP39" s="1" t="s">
        <v>270</v>
      </c>
      <c r="CR39" s="351"/>
      <c r="CT39" s="1" t="s">
        <v>270</v>
      </c>
      <c r="CV39" s="351"/>
      <c r="CX39" s="1" t="s">
        <v>270</v>
      </c>
      <c r="CZ39" s="351"/>
      <c r="DB39" s="1" t="s">
        <v>270</v>
      </c>
      <c r="DD39" s="351"/>
      <c r="DF39" s="1" t="s">
        <v>270</v>
      </c>
      <c r="DH39" s="351"/>
      <c r="DJ39" s="1" t="s">
        <v>270</v>
      </c>
      <c r="DL39" s="351"/>
      <c r="DN39" s="1" t="s">
        <v>270</v>
      </c>
      <c r="DP39" s="351"/>
      <c r="DR39" s="1" t="s">
        <v>270</v>
      </c>
      <c r="DT39" s="351"/>
      <c r="DV39" s="1" t="s">
        <v>270</v>
      </c>
      <c r="DX39" s="351"/>
    </row>
    <row r="40" spans="2:128" x14ac:dyDescent="0.2">
      <c r="B40" s="146"/>
      <c r="C40" s="146"/>
      <c r="D40" s="279"/>
      <c r="E40" s="146"/>
      <c r="F40" s="146"/>
      <c r="G40" s="146"/>
      <c r="H40" s="279"/>
      <c r="I40" s="146"/>
      <c r="J40" s="146"/>
      <c r="K40" s="146"/>
      <c r="L40" s="279"/>
      <c r="M40" s="146"/>
      <c r="N40" s="146"/>
      <c r="O40" s="146"/>
      <c r="P40" s="279"/>
      <c r="Q40" s="146"/>
      <c r="R40" s="146"/>
      <c r="S40" s="146"/>
      <c r="T40" s="279"/>
      <c r="U40" s="146"/>
      <c r="V40" s="146"/>
      <c r="W40" s="146"/>
      <c r="X40" s="279"/>
      <c r="Y40" s="146"/>
      <c r="Z40" s="146"/>
      <c r="AA40" s="146"/>
      <c r="AB40" s="279"/>
      <c r="AC40" s="146"/>
      <c r="AD40" s="146"/>
      <c r="AE40" s="146"/>
      <c r="AF40" s="279"/>
      <c r="AG40" s="146"/>
      <c r="AH40" s="146"/>
      <c r="AI40" s="146"/>
      <c r="AJ40" s="279"/>
      <c r="AK40" s="146"/>
      <c r="AL40" s="146"/>
      <c r="AM40" s="146"/>
      <c r="AN40" s="279"/>
      <c r="AO40" s="146"/>
      <c r="AP40" s="146"/>
      <c r="AQ40" s="146"/>
      <c r="AR40" s="279"/>
      <c r="AS40" s="146"/>
      <c r="AT40" s="146"/>
      <c r="AU40" s="146"/>
      <c r="AV40" s="279"/>
      <c r="AW40" s="146"/>
      <c r="AX40" s="146"/>
      <c r="AY40" s="146"/>
      <c r="AZ40" s="279"/>
      <c r="BA40" s="146"/>
      <c r="BB40" s="146"/>
      <c r="BC40" s="146"/>
      <c r="BD40" s="279"/>
      <c r="BE40" s="146"/>
      <c r="BF40" s="146"/>
      <c r="BG40" s="146"/>
      <c r="BH40" s="279"/>
      <c r="BI40" s="146"/>
      <c r="BJ40" s="146"/>
      <c r="BK40" s="146"/>
      <c r="BL40" s="279"/>
      <c r="BM40" s="146"/>
      <c r="BN40" s="146"/>
      <c r="BO40" s="146"/>
      <c r="BP40" s="279"/>
      <c r="BQ40" s="146"/>
      <c r="BR40" s="146"/>
      <c r="BS40" s="146"/>
      <c r="BT40" s="279"/>
      <c r="BU40" s="146"/>
      <c r="BV40" s="146"/>
      <c r="BW40" s="146"/>
      <c r="BX40" s="279"/>
      <c r="BY40" s="146"/>
      <c r="BZ40" s="146"/>
      <c r="CA40" s="146"/>
      <c r="CB40" s="279"/>
      <c r="CC40" s="146"/>
      <c r="CD40" s="146"/>
      <c r="CE40" s="146"/>
      <c r="CF40" s="279"/>
      <c r="CG40" s="146"/>
      <c r="CH40" s="146"/>
      <c r="CI40" s="146"/>
      <c r="CJ40" s="279"/>
      <c r="CK40" s="146"/>
      <c r="CL40" s="146"/>
      <c r="CM40" s="146"/>
      <c r="CN40" s="279"/>
      <c r="CO40" s="146"/>
      <c r="CP40" s="146"/>
      <c r="CQ40" s="146"/>
      <c r="CR40" s="279"/>
      <c r="CS40" s="146"/>
      <c r="CT40" s="146"/>
      <c r="CU40" s="146"/>
      <c r="CV40" s="279"/>
      <c r="CW40" s="146"/>
      <c r="CX40" s="146"/>
      <c r="CY40" s="146"/>
      <c r="CZ40" s="279"/>
      <c r="DA40" s="146"/>
      <c r="DB40" s="146"/>
      <c r="DC40" s="146"/>
      <c r="DD40" s="279"/>
      <c r="DE40" s="146"/>
      <c r="DF40" s="146"/>
      <c r="DG40" s="146"/>
      <c r="DH40" s="279"/>
      <c r="DI40" s="146"/>
      <c r="DJ40" s="146"/>
      <c r="DK40" s="146"/>
      <c r="DL40" s="279"/>
      <c r="DM40" s="146"/>
      <c r="DN40" s="146"/>
      <c r="DO40" s="146"/>
      <c r="DP40" s="279"/>
      <c r="DQ40" s="146"/>
      <c r="DR40" s="146"/>
      <c r="DS40" s="146"/>
      <c r="DT40" s="279"/>
      <c r="DU40" s="146"/>
      <c r="DV40" s="146"/>
      <c r="DW40" s="146"/>
      <c r="DX40" s="279"/>
    </row>
    <row r="41" spans="2:128" x14ac:dyDescent="0.2">
      <c r="B41" s="1" t="s">
        <v>200</v>
      </c>
      <c r="C41" s="146"/>
      <c r="D41" s="351"/>
      <c r="E41" s="146"/>
      <c r="F41" s="1" t="s">
        <v>200</v>
      </c>
      <c r="G41" s="146"/>
      <c r="H41" s="351"/>
      <c r="I41" s="146"/>
      <c r="J41" s="1" t="s">
        <v>200</v>
      </c>
      <c r="K41" s="146"/>
      <c r="L41" s="351"/>
      <c r="M41" s="146"/>
      <c r="N41" s="1" t="s">
        <v>200</v>
      </c>
      <c r="O41" s="146"/>
      <c r="P41" s="351"/>
      <c r="Q41" s="146"/>
      <c r="R41" s="1" t="s">
        <v>200</v>
      </c>
      <c r="S41" s="146"/>
      <c r="T41" s="351"/>
      <c r="U41" s="146"/>
      <c r="V41" s="1" t="s">
        <v>200</v>
      </c>
      <c r="W41" s="146"/>
      <c r="X41" s="351"/>
      <c r="Y41" s="146"/>
      <c r="Z41" s="1" t="s">
        <v>200</v>
      </c>
      <c r="AA41" s="146"/>
      <c r="AB41" s="351"/>
      <c r="AC41" s="146"/>
      <c r="AD41" s="1" t="s">
        <v>200</v>
      </c>
      <c r="AE41" s="146"/>
      <c r="AF41" s="351"/>
      <c r="AG41" s="146"/>
      <c r="AH41" s="1" t="s">
        <v>200</v>
      </c>
      <c r="AI41" s="146"/>
      <c r="AJ41" s="351"/>
      <c r="AK41" s="146"/>
      <c r="AL41" s="1" t="s">
        <v>200</v>
      </c>
      <c r="AM41" s="146"/>
      <c r="AN41" s="351"/>
      <c r="AO41" s="146"/>
      <c r="AP41" s="1" t="s">
        <v>200</v>
      </c>
      <c r="AQ41" s="146"/>
      <c r="AR41" s="351"/>
      <c r="AS41" s="146"/>
      <c r="AT41" s="1" t="s">
        <v>200</v>
      </c>
      <c r="AU41" s="146"/>
      <c r="AV41" s="351"/>
      <c r="AW41" s="146"/>
      <c r="AX41" s="1" t="s">
        <v>200</v>
      </c>
      <c r="AY41" s="146"/>
      <c r="AZ41" s="351"/>
      <c r="BA41" s="146"/>
      <c r="BB41" s="1" t="s">
        <v>200</v>
      </c>
      <c r="BC41" s="146"/>
      <c r="BD41" s="351"/>
      <c r="BE41" s="146"/>
      <c r="BF41" s="1" t="s">
        <v>200</v>
      </c>
      <c r="BG41" s="146"/>
      <c r="BH41" s="351"/>
      <c r="BI41" s="146"/>
      <c r="BJ41" s="1" t="s">
        <v>200</v>
      </c>
      <c r="BK41" s="146"/>
      <c r="BL41" s="351"/>
      <c r="BM41" s="146"/>
      <c r="BN41" s="1" t="s">
        <v>200</v>
      </c>
      <c r="BO41" s="146"/>
      <c r="BP41" s="351"/>
      <c r="BQ41" s="146"/>
      <c r="BR41" s="1" t="s">
        <v>200</v>
      </c>
      <c r="BS41" s="146"/>
      <c r="BT41" s="351"/>
      <c r="BU41" s="146"/>
      <c r="BV41" s="1" t="s">
        <v>200</v>
      </c>
      <c r="BW41" s="146"/>
      <c r="BX41" s="351"/>
      <c r="BY41" s="146"/>
      <c r="BZ41" s="1" t="s">
        <v>200</v>
      </c>
      <c r="CA41" s="146"/>
      <c r="CB41" s="351"/>
      <c r="CC41" s="146"/>
      <c r="CD41" s="1" t="s">
        <v>200</v>
      </c>
      <c r="CE41" s="146"/>
      <c r="CF41" s="351"/>
      <c r="CG41" s="146"/>
      <c r="CH41" s="1" t="s">
        <v>200</v>
      </c>
      <c r="CI41" s="146"/>
      <c r="CJ41" s="351"/>
      <c r="CK41" s="146"/>
      <c r="CL41" s="1" t="s">
        <v>200</v>
      </c>
      <c r="CM41" s="146"/>
      <c r="CN41" s="351"/>
      <c r="CO41" s="146"/>
      <c r="CP41" s="1" t="s">
        <v>200</v>
      </c>
      <c r="CQ41" s="146"/>
      <c r="CR41" s="351"/>
      <c r="CS41" s="146"/>
      <c r="CT41" s="1" t="s">
        <v>200</v>
      </c>
      <c r="CU41" s="146"/>
      <c r="CV41" s="351"/>
      <c r="CW41" s="146"/>
      <c r="CX41" s="1" t="s">
        <v>200</v>
      </c>
      <c r="CY41" s="146"/>
      <c r="CZ41" s="351"/>
      <c r="DA41" s="146"/>
      <c r="DB41" s="1" t="s">
        <v>200</v>
      </c>
      <c r="DC41" s="146"/>
      <c r="DD41" s="351"/>
      <c r="DE41" s="146"/>
      <c r="DF41" s="1" t="s">
        <v>200</v>
      </c>
      <c r="DG41" s="146"/>
      <c r="DH41" s="351"/>
      <c r="DI41" s="146"/>
      <c r="DJ41" s="1" t="s">
        <v>200</v>
      </c>
      <c r="DK41" s="146"/>
      <c r="DL41" s="351"/>
      <c r="DM41" s="146"/>
      <c r="DN41" s="1" t="s">
        <v>200</v>
      </c>
      <c r="DO41" s="146"/>
      <c r="DP41" s="351"/>
      <c r="DQ41" s="146"/>
      <c r="DR41" s="1" t="s">
        <v>200</v>
      </c>
      <c r="DS41" s="146"/>
      <c r="DT41" s="351"/>
      <c r="DU41" s="146"/>
      <c r="DV41" s="1" t="s">
        <v>200</v>
      </c>
      <c r="DW41" s="146"/>
      <c r="DX41" s="351"/>
    </row>
    <row r="42" spans="2:128" x14ac:dyDescent="0.2">
      <c r="B42" s="146"/>
      <c r="C42" s="146"/>
      <c r="D42" s="279"/>
      <c r="E42" s="146"/>
      <c r="F42" s="146"/>
      <c r="G42" s="146"/>
      <c r="H42" s="279"/>
      <c r="I42" s="146"/>
      <c r="J42" s="146"/>
      <c r="K42" s="146"/>
      <c r="L42" s="279"/>
      <c r="M42" s="146"/>
      <c r="N42" s="146"/>
      <c r="O42" s="146"/>
      <c r="P42" s="279"/>
      <c r="Q42" s="146"/>
      <c r="R42" s="146"/>
      <c r="S42" s="146"/>
      <c r="T42" s="279"/>
      <c r="U42" s="146"/>
      <c r="V42" s="146"/>
      <c r="W42" s="146"/>
      <c r="X42" s="279"/>
      <c r="Y42" s="146"/>
      <c r="Z42" s="146"/>
      <c r="AA42" s="146"/>
      <c r="AB42" s="279"/>
      <c r="AC42" s="146"/>
      <c r="AD42" s="146"/>
      <c r="AE42" s="146"/>
      <c r="AF42" s="279"/>
      <c r="AG42" s="146"/>
      <c r="AH42" s="146"/>
      <c r="AI42" s="146"/>
      <c r="AJ42" s="279"/>
      <c r="AK42" s="146"/>
      <c r="AL42" s="146"/>
      <c r="AM42" s="146"/>
      <c r="AN42" s="279"/>
      <c r="AO42" s="146"/>
      <c r="AP42" s="146"/>
      <c r="AQ42" s="146"/>
      <c r="AR42" s="279"/>
      <c r="AS42" s="146"/>
      <c r="AT42" s="146"/>
      <c r="AU42" s="146"/>
      <c r="AV42" s="279"/>
      <c r="AW42" s="146"/>
      <c r="AX42" s="146"/>
      <c r="AY42" s="146"/>
      <c r="AZ42" s="279"/>
      <c r="BA42" s="146"/>
      <c r="BB42" s="146"/>
      <c r="BC42" s="146"/>
      <c r="BD42" s="279"/>
      <c r="BE42" s="146"/>
      <c r="BF42" s="146"/>
      <c r="BG42" s="146"/>
      <c r="BH42" s="279"/>
      <c r="BI42" s="146"/>
      <c r="BJ42" s="146"/>
      <c r="BK42" s="146"/>
      <c r="BL42" s="279"/>
      <c r="BM42" s="146"/>
      <c r="BN42" s="146"/>
      <c r="BO42" s="146"/>
      <c r="BP42" s="279"/>
      <c r="BQ42" s="146"/>
      <c r="BR42" s="146"/>
      <c r="BS42" s="146"/>
      <c r="BT42" s="279"/>
      <c r="BU42" s="146"/>
      <c r="BV42" s="146"/>
      <c r="BW42" s="146"/>
      <c r="BX42" s="279"/>
      <c r="BY42" s="146"/>
      <c r="BZ42" s="146"/>
      <c r="CA42" s="146"/>
      <c r="CB42" s="279"/>
      <c r="CC42" s="146"/>
      <c r="CD42" s="146"/>
      <c r="CE42" s="146"/>
      <c r="CF42" s="279"/>
      <c r="CG42" s="146"/>
      <c r="CH42" s="146"/>
      <c r="CI42" s="146"/>
      <c r="CJ42" s="279"/>
      <c r="CK42" s="146"/>
      <c r="CL42" s="146"/>
      <c r="CM42" s="146"/>
      <c r="CN42" s="279"/>
      <c r="CO42" s="146"/>
      <c r="CP42" s="146"/>
      <c r="CQ42" s="146"/>
      <c r="CR42" s="279"/>
      <c r="CS42" s="146"/>
      <c r="CT42" s="146"/>
      <c r="CU42" s="146"/>
      <c r="CV42" s="279"/>
      <c r="CW42" s="146"/>
      <c r="CX42" s="146"/>
      <c r="CY42" s="146"/>
      <c r="CZ42" s="279"/>
      <c r="DA42" s="146"/>
      <c r="DB42" s="146"/>
      <c r="DC42" s="146"/>
      <c r="DD42" s="279"/>
      <c r="DE42" s="146"/>
      <c r="DF42" s="146"/>
      <c r="DG42" s="146"/>
      <c r="DH42" s="279"/>
      <c r="DI42" s="146"/>
      <c r="DJ42" s="146"/>
      <c r="DK42" s="146"/>
      <c r="DL42" s="279"/>
      <c r="DM42" s="146"/>
      <c r="DN42" s="146"/>
      <c r="DO42" s="146"/>
      <c r="DP42" s="279"/>
      <c r="DQ42" s="146"/>
      <c r="DR42" s="146"/>
      <c r="DS42" s="146"/>
      <c r="DT42" s="279"/>
      <c r="DU42" s="146"/>
      <c r="DV42" s="146"/>
      <c r="DW42" s="146"/>
      <c r="DX42" s="279"/>
    </row>
    <row r="43" spans="2:128" x14ac:dyDescent="0.2">
      <c r="B43" s="1" t="s">
        <v>302</v>
      </c>
      <c r="C43" s="146"/>
      <c r="D43" s="353"/>
      <c r="E43" s="158" t="s">
        <v>25</v>
      </c>
      <c r="F43" s="1" t="s">
        <v>302</v>
      </c>
      <c r="G43" s="146"/>
      <c r="H43" s="353"/>
      <c r="I43" s="330" t="s">
        <v>25</v>
      </c>
      <c r="J43" s="1" t="s">
        <v>302</v>
      </c>
      <c r="K43" s="146"/>
      <c r="L43" s="353"/>
      <c r="M43" s="330" t="s">
        <v>25</v>
      </c>
      <c r="N43" s="1" t="s">
        <v>302</v>
      </c>
      <c r="O43" s="146"/>
      <c r="P43" s="353"/>
      <c r="Q43" s="330" t="s">
        <v>25</v>
      </c>
      <c r="R43" s="1" t="s">
        <v>302</v>
      </c>
      <c r="S43" s="146"/>
      <c r="T43" s="353"/>
      <c r="U43" s="330" t="s">
        <v>25</v>
      </c>
      <c r="V43" s="1" t="s">
        <v>302</v>
      </c>
      <c r="W43" s="146"/>
      <c r="X43" s="353"/>
      <c r="Y43" s="330" t="s">
        <v>25</v>
      </c>
      <c r="Z43" s="1" t="s">
        <v>302</v>
      </c>
      <c r="AA43" s="146"/>
      <c r="AB43" s="353"/>
      <c r="AC43" s="330" t="s">
        <v>25</v>
      </c>
      <c r="AD43" s="1" t="s">
        <v>302</v>
      </c>
      <c r="AE43" s="146"/>
      <c r="AF43" s="353"/>
      <c r="AG43" s="330" t="s">
        <v>25</v>
      </c>
      <c r="AH43" s="1" t="s">
        <v>302</v>
      </c>
      <c r="AI43" s="146"/>
      <c r="AJ43" s="353"/>
      <c r="AK43" s="330" t="s">
        <v>25</v>
      </c>
      <c r="AL43" s="1" t="s">
        <v>302</v>
      </c>
      <c r="AM43" s="146"/>
      <c r="AN43" s="353"/>
      <c r="AO43" s="330" t="s">
        <v>25</v>
      </c>
      <c r="AP43" s="1" t="s">
        <v>302</v>
      </c>
      <c r="AQ43" s="146"/>
      <c r="AR43" s="353"/>
      <c r="AS43" s="330" t="s">
        <v>25</v>
      </c>
      <c r="AT43" s="1" t="s">
        <v>302</v>
      </c>
      <c r="AU43" s="146"/>
      <c r="AV43" s="353"/>
      <c r="AW43" s="330" t="s">
        <v>25</v>
      </c>
      <c r="AX43" s="1" t="s">
        <v>302</v>
      </c>
      <c r="AY43" s="146"/>
      <c r="AZ43" s="353"/>
      <c r="BA43" s="330" t="s">
        <v>25</v>
      </c>
      <c r="BB43" s="1" t="s">
        <v>302</v>
      </c>
      <c r="BC43" s="146"/>
      <c r="BD43" s="353"/>
      <c r="BE43" s="330" t="s">
        <v>25</v>
      </c>
      <c r="BF43" s="1" t="s">
        <v>302</v>
      </c>
      <c r="BG43" s="146"/>
      <c r="BH43" s="353"/>
      <c r="BI43" s="330" t="s">
        <v>25</v>
      </c>
      <c r="BJ43" s="1" t="s">
        <v>302</v>
      </c>
      <c r="BK43" s="146"/>
      <c r="BL43" s="353"/>
      <c r="BM43" s="330" t="s">
        <v>25</v>
      </c>
      <c r="BN43" s="1" t="s">
        <v>302</v>
      </c>
      <c r="BO43" s="146"/>
      <c r="BP43" s="353"/>
      <c r="BQ43" s="330" t="s">
        <v>25</v>
      </c>
      <c r="BR43" s="1" t="s">
        <v>302</v>
      </c>
      <c r="BS43" s="146"/>
      <c r="BT43" s="353"/>
      <c r="BU43" s="330" t="s">
        <v>25</v>
      </c>
      <c r="BV43" s="1" t="s">
        <v>302</v>
      </c>
      <c r="BW43" s="146"/>
      <c r="BX43" s="353"/>
      <c r="BY43" s="330" t="s">
        <v>25</v>
      </c>
      <c r="BZ43" s="1" t="s">
        <v>302</v>
      </c>
      <c r="CA43" s="146"/>
      <c r="CB43" s="353"/>
      <c r="CC43" s="330" t="s">
        <v>25</v>
      </c>
      <c r="CD43" s="1" t="s">
        <v>302</v>
      </c>
      <c r="CE43" s="146"/>
      <c r="CF43" s="353"/>
      <c r="CG43" s="330" t="s">
        <v>25</v>
      </c>
      <c r="CH43" s="1" t="s">
        <v>302</v>
      </c>
      <c r="CI43" s="146"/>
      <c r="CJ43" s="353"/>
      <c r="CK43" s="330" t="s">
        <v>25</v>
      </c>
      <c r="CL43" s="1" t="s">
        <v>302</v>
      </c>
      <c r="CM43" s="146"/>
      <c r="CN43" s="353"/>
      <c r="CO43" s="330" t="s">
        <v>25</v>
      </c>
      <c r="CP43" s="1" t="s">
        <v>302</v>
      </c>
      <c r="CQ43" s="146"/>
      <c r="CR43" s="353"/>
      <c r="CS43" s="330" t="s">
        <v>25</v>
      </c>
      <c r="CT43" s="1" t="s">
        <v>302</v>
      </c>
      <c r="CU43" s="146"/>
      <c r="CV43" s="353"/>
      <c r="CW43" s="330" t="s">
        <v>25</v>
      </c>
      <c r="CX43" s="1" t="s">
        <v>302</v>
      </c>
      <c r="CY43" s="146"/>
      <c r="CZ43" s="353"/>
      <c r="DA43" s="330" t="s">
        <v>25</v>
      </c>
      <c r="DB43" s="1" t="s">
        <v>302</v>
      </c>
      <c r="DC43" s="146"/>
      <c r="DD43" s="353"/>
      <c r="DE43" s="330" t="s">
        <v>25</v>
      </c>
      <c r="DF43" s="1" t="s">
        <v>302</v>
      </c>
      <c r="DG43" s="146"/>
      <c r="DH43" s="353"/>
      <c r="DI43" s="330" t="s">
        <v>25</v>
      </c>
      <c r="DJ43" s="1" t="s">
        <v>302</v>
      </c>
      <c r="DK43" s="146"/>
      <c r="DL43" s="353"/>
      <c r="DM43" s="330" t="s">
        <v>25</v>
      </c>
      <c r="DN43" s="1" t="s">
        <v>302</v>
      </c>
      <c r="DO43" s="146"/>
      <c r="DP43" s="353"/>
      <c r="DQ43" s="330" t="s">
        <v>25</v>
      </c>
      <c r="DR43" s="1" t="s">
        <v>302</v>
      </c>
      <c r="DS43" s="146"/>
      <c r="DT43" s="353"/>
      <c r="DU43" s="330" t="s">
        <v>25</v>
      </c>
      <c r="DV43" s="1" t="s">
        <v>302</v>
      </c>
      <c r="DW43" s="146"/>
      <c r="DX43" s="353"/>
    </row>
    <row r="44" spans="2:128" x14ac:dyDescent="0.2">
      <c r="B44" s="146"/>
      <c r="C44" s="146"/>
      <c r="D44" s="279"/>
      <c r="E44" s="146"/>
      <c r="F44" s="146"/>
      <c r="G44" s="146"/>
      <c r="H44" s="279"/>
      <c r="I44" s="146"/>
      <c r="J44" s="146"/>
      <c r="K44" s="146"/>
      <c r="L44" s="279"/>
      <c r="M44" s="146"/>
      <c r="N44" s="146"/>
      <c r="O44" s="146"/>
      <c r="P44" s="279"/>
      <c r="Q44" s="146"/>
      <c r="R44" s="146"/>
      <c r="S44" s="146"/>
      <c r="T44" s="279"/>
      <c r="U44" s="146"/>
      <c r="V44" s="146"/>
      <c r="W44" s="146"/>
      <c r="X44" s="279"/>
      <c r="Y44" s="146"/>
      <c r="Z44" s="146"/>
      <c r="AA44" s="146"/>
      <c r="AB44" s="279"/>
      <c r="AC44" s="146"/>
      <c r="AD44" s="146"/>
      <c r="AE44" s="146"/>
      <c r="AF44" s="279"/>
      <c r="AG44" s="146"/>
      <c r="AH44" s="146"/>
      <c r="AI44" s="146"/>
      <c r="AJ44" s="279"/>
      <c r="AK44" s="146"/>
      <c r="AL44" s="146"/>
      <c r="AM44" s="146"/>
      <c r="AN44" s="279"/>
      <c r="AO44" s="146"/>
      <c r="AP44" s="146"/>
      <c r="AQ44" s="146"/>
      <c r="AR44" s="279"/>
      <c r="AS44" s="146"/>
      <c r="AT44" s="146"/>
      <c r="AU44" s="146"/>
      <c r="AV44" s="279"/>
      <c r="AW44" s="146"/>
      <c r="AX44" s="146"/>
      <c r="AY44" s="146"/>
      <c r="AZ44" s="279"/>
      <c r="BA44" s="146"/>
      <c r="BB44" s="146"/>
      <c r="BC44" s="146"/>
      <c r="BD44" s="279"/>
      <c r="BE44" s="146"/>
      <c r="BF44" s="146"/>
      <c r="BG44" s="146"/>
      <c r="BH44" s="279"/>
      <c r="BI44" s="146"/>
      <c r="BJ44" s="146"/>
      <c r="BK44" s="146"/>
      <c r="BL44" s="279"/>
      <c r="BM44" s="146"/>
      <c r="BN44" s="146"/>
      <c r="BO44" s="146"/>
      <c r="BP44" s="279"/>
      <c r="BQ44" s="146"/>
      <c r="BR44" s="146"/>
      <c r="BS44" s="146"/>
      <c r="BT44" s="279"/>
      <c r="BU44" s="146"/>
      <c r="BV44" s="146"/>
      <c r="BW44" s="146"/>
      <c r="BX44" s="279"/>
      <c r="BY44" s="146"/>
      <c r="BZ44" s="146"/>
      <c r="CA44" s="146"/>
      <c r="CB44" s="279"/>
      <c r="CC44" s="146"/>
      <c r="CD44" s="146"/>
      <c r="CE44" s="146"/>
      <c r="CF44" s="279"/>
      <c r="CG44" s="146"/>
      <c r="CH44" s="146"/>
      <c r="CI44" s="146"/>
      <c r="CJ44" s="279"/>
      <c r="CK44" s="146"/>
      <c r="CL44" s="146"/>
      <c r="CM44" s="146"/>
      <c r="CN44" s="279"/>
      <c r="CO44" s="146"/>
      <c r="CP44" s="146"/>
      <c r="CQ44" s="146"/>
      <c r="CR44" s="279"/>
      <c r="CS44" s="146"/>
      <c r="CT44" s="146"/>
      <c r="CU44" s="146"/>
      <c r="CV44" s="279"/>
      <c r="CW44" s="146"/>
      <c r="CX44" s="146"/>
      <c r="CY44" s="146"/>
      <c r="CZ44" s="279"/>
      <c r="DA44" s="146"/>
      <c r="DB44" s="146"/>
      <c r="DC44" s="146"/>
      <c r="DD44" s="279"/>
      <c r="DE44" s="146"/>
      <c r="DF44" s="146"/>
      <c r="DG44" s="146"/>
      <c r="DH44" s="279"/>
      <c r="DI44" s="146"/>
      <c r="DJ44" s="146"/>
      <c r="DK44" s="146"/>
      <c r="DL44" s="279"/>
      <c r="DM44" s="146"/>
      <c r="DN44" s="146"/>
      <c r="DO44" s="146"/>
      <c r="DP44" s="279"/>
      <c r="DQ44" s="146"/>
      <c r="DR44" s="146"/>
      <c r="DS44" s="146"/>
      <c r="DT44" s="279"/>
      <c r="DU44" s="146"/>
      <c r="DV44" s="146"/>
      <c r="DW44" s="146"/>
      <c r="DX44" s="279"/>
    </row>
    <row r="45" spans="2:128" x14ac:dyDescent="0.2">
      <c r="B45" s="1" t="s">
        <v>303</v>
      </c>
      <c r="C45" s="146"/>
      <c r="D45" s="352"/>
      <c r="E45" s="146"/>
      <c r="F45" s="1" t="s">
        <v>303</v>
      </c>
      <c r="G45" s="146"/>
      <c r="H45" s="352"/>
      <c r="I45" s="146"/>
      <c r="J45" s="1" t="s">
        <v>303</v>
      </c>
      <c r="K45" s="146"/>
      <c r="L45" s="352"/>
      <c r="M45" s="146"/>
      <c r="N45" s="1" t="s">
        <v>303</v>
      </c>
      <c r="O45" s="146"/>
      <c r="P45" s="352"/>
      <c r="Q45" s="146"/>
      <c r="R45" s="1" t="s">
        <v>303</v>
      </c>
      <c r="S45" s="146"/>
      <c r="T45" s="352"/>
      <c r="U45" s="146"/>
      <c r="V45" s="1" t="s">
        <v>303</v>
      </c>
      <c r="W45" s="146"/>
      <c r="X45" s="352"/>
      <c r="Y45" s="146"/>
      <c r="Z45" s="1" t="s">
        <v>303</v>
      </c>
      <c r="AA45" s="146"/>
      <c r="AB45" s="352"/>
      <c r="AC45" s="146"/>
      <c r="AD45" s="1" t="s">
        <v>303</v>
      </c>
      <c r="AE45" s="146"/>
      <c r="AF45" s="352"/>
      <c r="AG45" s="146"/>
      <c r="AH45" s="1" t="s">
        <v>303</v>
      </c>
      <c r="AI45" s="146"/>
      <c r="AJ45" s="352"/>
      <c r="AK45" s="146"/>
      <c r="AL45" s="1" t="s">
        <v>303</v>
      </c>
      <c r="AM45" s="146"/>
      <c r="AN45" s="352"/>
      <c r="AO45" s="146"/>
      <c r="AP45" s="1" t="s">
        <v>303</v>
      </c>
      <c r="AQ45" s="146"/>
      <c r="AR45" s="352"/>
      <c r="AS45" s="146"/>
      <c r="AT45" s="1" t="s">
        <v>303</v>
      </c>
      <c r="AU45" s="146"/>
      <c r="AV45" s="352"/>
      <c r="AW45" s="146"/>
      <c r="AX45" s="1" t="s">
        <v>303</v>
      </c>
      <c r="AY45" s="146"/>
      <c r="AZ45" s="352"/>
      <c r="BA45" s="146"/>
      <c r="BB45" s="1" t="s">
        <v>303</v>
      </c>
      <c r="BC45" s="146"/>
      <c r="BD45" s="352"/>
      <c r="BE45" s="146"/>
      <c r="BF45" s="1" t="s">
        <v>303</v>
      </c>
      <c r="BG45" s="146"/>
      <c r="BH45" s="352"/>
      <c r="BI45" s="146"/>
      <c r="BJ45" s="1" t="s">
        <v>303</v>
      </c>
      <c r="BK45" s="146"/>
      <c r="BL45" s="352"/>
      <c r="BM45" s="146"/>
      <c r="BN45" s="1" t="s">
        <v>303</v>
      </c>
      <c r="BO45" s="146"/>
      <c r="BP45" s="352"/>
      <c r="BQ45" s="146"/>
      <c r="BR45" s="1" t="s">
        <v>303</v>
      </c>
      <c r="BS45" s="146"/>
      <c r="BT45" s="352"/>
      <c r="BU45" s="146"/>
      <c r="BV45" s="1" t="s">
        <v>303</v>
      </c>
      <c r="BW45" s="146"/>
      <c r="BX45" s="352"/>
      <c r="BY45" s="146"/>
      <c r="BZ45" s="1" t="s">
        <v>303</v>
      </c>
      <c r="CA45" s="146"/>
      <c r="CB45" s="352"/>
      <c r="CC45" s="146"/>
      <c r="CD45" s="1" t="s">
        <v>303</v>
      </c>
      <c r="CE45" s="146"/>
      <c r="CF45" s="352"/>
      <c r="CG45" s="146"/>
      <c r="CH45" s="1" t="s">
        <v>303</v>
      </c>
      <c r="CI45" s="146"/>
      <c r="CJ45" s="352"/>
      <c r="CK45" s="146"/>
      <c r="CL45" s="1" t="s">
        <v>303</v>
      </c>
      <c r="CM45" s="146"/>
      <c r="CN45" s="352"/>
      <c r="CO45" s="146"/>
      <c r="CP45" s="1" t="s">
        <v>303</v>
      </c>
      <c r="CQ45" s="146"/>
      <c r="CR45" s="352"/>
      <c r="CS45" s="146"/>
      <c r="CT45" s="1" t="s">
        <v>303</v>
      </c>
      <c r="CU45" s="146"/>
      <c r="CV45" s="352"/>
      <c r="CW45" s="146"/>
      <c r="CX45" s="1" t="s">
        <v>303</v>
      </c>
      <c r="CY45" s="146"/>
      <c r="CZ45" s="352"/>
      <c r="DA45" s="146"/>
      <c r="DB45" s="1" t="s">
        <v>303</v>
      </c>
      <c r="DC45" s="146"/>
      <c r="DD45" s="352"/>
      <c r="DE45" s="146"/>
      <c r="DF45" s="1" t="s">
        <v>303</v>
      </c>
      <c r="DG45" s="146"/>
      <c r="DH45" s="352"/>
      <c r="DI45" s="146"/>
      <c r="DJ45" s="1" t="s">
        <v>303</v>
      </c>
      <c r="DK45" s="146"/>
      <c r="DL45" s="352"/>
      <c r="DM45" s="146"/>
      <c r="DN45" s="1" t="s">
        <v>303</v>
      </c>
      <c r="DO45" s="146"/>
      <c r="DP45" s="352"/>
      <c r="DQ45" s="146"/>
      <c r="DR45" s="1" t="s">
        <v>303</v>
      </c>
      <c r="DS45" s="146"/>
      <c r="DT45" s="352"/>
      <c r="DU45" s="146"/>
      <c r="DV45" s="1" t="s">
        <v>303</v>
      </c>
      <c r="DW45" s="146"/>
      <c r="DX45" s="352"/>
    </row>
    <row r="46" spans="2:128" x14ac:dyDescent="0.2">
      <c r="B46" s="146"/>
      <c r="C46" s="146"/>
      <c r="D46" s="279"/>
      <c r="E46" s="146"/>
      <c r="F46" s="146"/>
      <c r="G46" s="146"/>
      <c r="H46" s="279"/>
      <c r="I46" s="146"/>
      <c r="J46" s="146"/>
      <c r="K46" s="146"/>
      <c r="L46" s="279"/>
      <c r="M46" s="146"/>
      <c r="N46" s="146"/>
      <c r="O46" s="146"/>
      <c r="P46" s="279"/>
      <c r="Q46" s="146"/>
      <c r="R46" s="146"/>
      <c r="S46" s="146"/>
      <c r="T46" s="279"/>
      <c r="U46" s="146"/>
      <c r="V46" s="146"/>
      <c r="W46" s="146"/>
      <c r="X46" s="279"/>
      <c r="Y46" s="146"/>
      <c r="Z46" s="146"/>
      <c r="AA46" s="146"/>
      <c r="AB46" s="279"/>
      <c r="AC46" s="146"/>
      <c r="AD46" s="146"/>
      <c r="AE46" s="146"/>
      <c r="AF46" s="279"/>
      <c r="AG46" s="146"/>
      <c r="AH46" s="146"/>
      <c r="AI46" s="146"/>
      <c r="AJ46" s="279"/>
      <c r="AK46" s="146"/>
      <c r="AL46" s="146"/>
      <c r="AM46" s="146"/>
      <c r="AN46" s="279"/>
      <c r="AO46" s="146"/>
      <c r="AP46" s="146"/>
      <c r="AQ46" s="146"/>
      <c r="AR46" s="279"/>
      <c r="AS46" s="146"/>
      <c r="AT46" s="146"/>
      <c r="AU46" s="146"/>
      <c r="AV46" s="279"/>
      <c r="AW46" s="146"/>
      <c r="AX46" s="146"/>
      <c r="AY46" s="146"/>
      <c r="AZ46" s="279"/>
      <c r="BA46" s="146"/>
      <c r="BB46" s="146"/>
      <c r="BC46" s="146"/>
      <c r="BD46" s="279"/>
      <c r="BE46" s="146"/>
      <c r="BF46" s="146"/>
      <c r="BG46" s="146"/>
      <c r="BH46" s="279"/>
      <c r="BI46" s="146"/>
      <c r="BJ46" s="146"/>
      <c r="BK46" s="146"/>
      <c r="BL46" s="279"/>
      <c r="BM46" s="146"/>
      <c r="BN46" s="146"/>
      <c r="BO46" s="146"/>
      <c r="BP46" s="279"/>
      <c r="BQ46" s="146"/>
      <c r="BR46" s="146"/>
      <c r="BS46" s="146"/>
      <c r="BT46" s="279"/>
      <c r="BU46" s="146"/>
      <c r="BV46" s="146"/>
      <c r="BW46" s="146"/>
      <c r="BX46" s="279"/>
      <c r="BY46" s="146"/>
      <c r="BZ46" s="146"/>
      <c r="CA46" s="146"/>
      <c r="CB46" s="279"/>
      <c r="CC46" s="146"/>
      <c r="CD46" s="146"/>
      <c r="CE46" s="146"/>
      <c r="CF46" s="279"/>
      <c r="CG46" s="146"/>
      <c r="CH46" s="146"/>
      <c r="CI46" s="146"/>
      <c r="CJ46" s="279"/>
      <c r="CK46" s="146"/>
      <c r="CL46" s="146"/>
      <c r="CM46" s="146"/>
      <c r="CN46" s="279"/>
      <c r="CO46" s="146"/>
      <c r="CP46" s="146"/>
      <c r="CQ46" s="146"/>
      <c r="CR46" s="279"/>
      <c r="CS46" s="146"/>
      <c r="CT46" s="146"/>
      <c r="CU46" s="146"/>
      <c r="CV46" s="279"/>
      <c r="CW46" s="146"/>
      <c r="CX46" s="146"/>
      <c r="CY46" s="146"/>
      <c r="CZ46" s="279"/>
      <c r="DA46" s="146"/>
      <c r="DB46" s="146"/>
      <c r="DC46" s="146"/>
      <c r="DD46" s="279"/>
      <c r="DE46" s="146"/>
      <c r="DF46" s="146"/>
      <c r="DG46" s="146"/>
      <c r="DH46" s="279"/>
      <c r="DI46" s="146"/>
      <c r="DJ46" s="146"/>
      <c r="DK46" s="146"/>
      <c r="DL46" s="279"/>
      <c r="DM46" s="146"/>
      <c r="DN46" s="146"/>
      <c r="DO46" s="146"/>
      <c r="DP46" s="279"/>
      <c r="DQ46" s="146"/>
      <c r="DR46" s="146"/>
      <c r="DS46" s="146"/>
      <c r="DT46" s="279"/>
      <c r="DU46" s="146"/>
      <c r="DV46" s="146"/>
      <c r="DW46" s="146"/>
      <c r="DX46" s="279"/>
    </row>
    <row r="47" spans="2:128" x14ac:dyDescent="0.2">
      <c r="B47" s="1" t="s">
        <v>304</v>
      </c>
      <c r="C47" s="146"/>
      <c r="D47" s="352"/>
      <c r="E47" s="146"/>
      <c r="F47" s="1" t="s">
        <v>304</v>
      </c>
      <c r="G47" s="146"/>
      <c r="H47" s="352"/>
      <c r="I47" s="146"/>
      <c r="J47" s="1" t="s">
        <v>304</v>
      </c>
      <c r="K47" s="146"/>
      <c r="L47" s="352"/>
      <c r="M47" s="146"/>
      <c r="N47" s="1" t="s">
        <v>304</v>
      </c>
      <c r="O47" s="146"/>
      <c r="P47" s="352"/>
      <c r="Q47" s="146"/>
      <c r="R47" s="1" t="s">
        <v>304</v>
      </c>
      <c r="S47" s="146"/>
      <c r="T47" s="352"/>
      <c r="U47" s="146"/>
      <c r="V47" s="1" t="s">
        <v>304</v>
      </c>
      <c r="W47" s="146"/>
      <c r="X47" s="352"/>
      <c r="Y47" s="146"/>
      <c r="Z47" s="1" t="s">
        <v>304</v>
      </c>
      <c r="AA47" s="146"/>
      <c r="AB47" s="352"/>
      <c r="AC47" s="146"/>
      <c r="AD47" s="1" t="s">
        <v>304</v>
      </c>
      <c r="AE47" s="146"/>
      <c r="AF47" s="352"/>
      <c r="AG47" s="146"/>
      <c r="AH47" s="1" t="s">
        <v>304</v>
      </c>
      <c r="AI47" s="146"/>
      <c r="AJ47" s="352"/>
      <c r="AK47" s="146"/>
      <c r="AL47" s="1" t="s">
        <v>304</v>
      </c>
      <c r="AM47" s="146"/>
      <c r="AN47" s="352"/>
      <c r="AO47" s="146"/>
      <c r="AP47" s="1" t="s">
        <v>304</v>
      </c>
      <c r="AQ47" s="146"/>
      <c r="AR47" s="352"/>
      <c r="AS47" s="146"/>
      <c r="AT47" s="1" t="s">
        <v>304</v>
      </c>
      <c r="AU47" s="146"/>
      <c r="AV47" s="352"/>
      <c r="AW47" s="146"/>
      <c r="AX47" s="1" t="s">
        <v>304</v>
      </c>
      <c r="AY47" s="146"/>
      <c r="AZ47" s="352"/>
      <c r="BA47" s="146"/>
      <c r="BB47" s="1" t="s">
        <v>304</v>
      </c>
      <c r="BC47" s="146"/>
      <c r="BD47" s="352"/>
      <c r="BE47" s="146"/>
      <c r="BF47" s="1" t="s">
        <v>304</v>
      </c>
      <c r="BG47" s="146"/>
      <c r="BH47" s="352"/>
      <c r="BI47" s="146"/>
      <c r="BJ47" s="1" t="s">
        <v>304</v>
      </c>
      <c r="BK47" s="146"/>
      <c r="BL47" s="352"/>
      <c r="BM47" s="146"/>
      <c r="BN47" s="1" t="s">
        <v>304</v>
      </c>
      <c r="BO47" s="146"/>
      <c r="BP47" s="352"/>
      <c r="BQ47" s="146"/>
      <c r="BR47" s="1" t="s">
        <v>304</v>
      </c>
      <c r="BS47" s="146"/>
      <c r="BT47" s="352"/>
      <c r="BU47" s="146"/>
      <c r="BV47" s="1" t="s">
        <v>304</v>
      </c>
      <c r="BW47" s="146"/>
      <c r="BX47" s="352"/>
      <c r="BY47" s="146"/>
      <c r="BZ47" s="1" t="s">
        <v>304</v>
      </c>
      <c r="CA47" s="146"/>
      <c r="CB47" s="352"/>
      <c r="CC47" s="146"/>
      <c r="CD47" s="1" t="s">
        <v>304</v>
      </c>
      <c r="CE47" s="146"/>
      <c r="CF47" s="352"/>
      <c r="CG47" s="146"/>
      <c r="CH47" s="1" t="s">
        <v>304</v>
      </c>
      <c r="CI47" s="146"/>
      <c r="CJ47" s="352"/>
      <c r="CK47" s="146"/>
      <c r="CL47" s="1" t="s">
        <v>304</v>
      </c>
      <c r="CM47" s="146"/>
      <c r="CN47" s="352"/>
      <c r="CO47" s="146"/>
      <c r="CP47" s="1" t="s">
        <v>304</v>
      </c>
      <c r="CQ47" s="146"/>
      <c r="CR47" s="352"/>
      <c r="CS47" s="146"/>
      <c r="CT47" s="1" t="s">
        <v>304</v>
      </c>
      <c r="CU47" s="146"/>
      <c r="CV47" s="352"/>
      <c r="CW47" s="146"/>
      <c r="CX47" s="1" t="s">
        <v>304</v>
      </c>
      <c r="CY47" s="146"/>
      <c r="CZ47" s="352"/>
      <c r="DA47" s="146"/>
      <c r="DB47" s="1" t="s">
        <v>304</v>
      </c>
      <c r="DC47" s="146"/>
      <c r="DD47" s="352"/>
      <c r="DE47" s="146"/>
      <c r="DF47" s="1" t="s">
        <v>304</v>
      </c>
      <c r="DG47" s="146"/>
      <c r="DH47" s="352"/>
      <c r="DI47" s="146"/>
      <c r="DJ47" s="1" t="s">
        <v>304</v>
      </c>
      <c r="DK47" s="146"/>
      <c r="DL47" s="352"/>
      <c r="DM47" s="146"/>
      <c r="DN47" s="1" t="s">
        <v>304</v>
      </c>
      <c r="DO47" s="146"/>
      <c r="DP47" s="352"/>
      <c r="DQ47" s="146"/>
      <c r="DR47" s="1" t="s">
        <v>304</v>
      </c>
      <c r="DS47" s="146"/>
      <c r="DT47" s="352"/>
      <c r="DU47" s="146"/>
      <c r="DV47" s="1" t="s">
        <v>304</v>
      </c>
      <c r="DW47" s="146"/>
      <c r="DX47" s="352"/>
    </row>
    <row r="48" spans="2:128" x14ac:dyDescent="0.2">
      <c r="B48" s="146"/>
      <c r="C48" s="146"/>
      <c r="D48" s="279"/>
      <c r="E48" s="146"/>
      <c r="F48" s="146"/>
      <c r="G48" s="146"/>
      <c r="H48" s="279"/>
      <c r="I48" s="146"/>
      <c r="J48" s="146"/>
      <c r="K48" s="146"/>
      <c r="L48" s="279"/>
      <c r="M48" s="146"/>
      <c r="N48" s="146"/>
      <c r="O48" s="146"/>
      <c r="P48" s="279"/>
      <c r="Q48" s="146"/>
      <c r="R48" s="146"/>
      <c r="S48" s="146"/>
      <c r="T48" s="279"/>
      <c r="U48" s="146"/>
      <c r="V48" s="146"/>
      <c r="W48" s="146"/>
      <c r="X48" s="279"/>
      <c r="Y48" s="146"/>
      <c r="Z48" s="146"/>
      <c r="AA48" s="146"/>
      <c r="AB48" s="279"/>
      <c r="AC48" s="146"/>
      <c r="AD48" s="146"/>
      <c r="AE48" s="146"/>
      <c r="AF48" s="279"/>
      <c r="AG48" s="146"/>
      <c r="AH48" s="146"/>
      <c r="AI48" s="146"/>
      <c r="AJ48" s="279"/>
      <c r="AK48" s="146"/>
      <c r="AL48" s="146"/>
      <c r="AM48" s="146"/>
      <c r="AN48" s="279"/>
      <c r="AO48" s="146"/>
      <c r="AP48" s="146"/>
      <c r="AQ48" s="146"/>
      <c r="AR48" s="279"/>
      <c r="AS48" s="146"/>
      <c r="AT48" s="146"/>
      <c r="AU48" s="146"/>
      <c r="AV48" s="279"/>
      <c r="AW48" s="146"/>
      <c r="AX48" s="146"/>
      <c r="AY48" s="146"/>
      <c r="AZ48" s="279"/>
      <c r="BA48" s="146"/>
      <c r="BB48" s="146"/>
      <c r="BC48" s="146"/>
      <c r="BD48" s="279"/>
      <c r="BE48" s="146"/>
      <c r="BF48" s="146"/>
      <c r="BG48" s="146"/>
      <c r="BH48" s="279"/>
      <c r="BI48" s="146"/>
      <c r="BJ48" s="146"/>
      <c r="BK48" s="146"/>
      <c r="BL48" s="279"/>
      <c r="BM48" s="146"/>
      <c r="BN48" s="146"/>
      <c r="BO48" s="146"/>
      <c r="BP48" s="279"/>
      <c r="BQ48" s="146"/>
      <c r="BR48" s="146"/>
      <c r="BS48" s="146"/>
      <c r="BT48" s="279"/>
      <c r="BU48" s="146"/>
      <c r="BV48" s="146"/>
      <c r="BW48" s="146"/>
      <c r="BX48" s="279"/>
      <c r="BY48" s="146"/>
      <c r="BZ48" s="146"/>
      <c r="CA48" s="146"/>
      <c r="CB48" s="279"/>
      <c r="CC48" s="146"/>
      <c r="CD48" s="146"/>
      <c r="CE48" s="146"/>
      <c r="CF48" s="279"/>
      <c r="CG48" s="146"/>
      <c r="CH48" s="146"/>
      <c r="CI48" s="146"/>
      <c r="CJ48" s="279"/>
      <c r="CK48" s="146"/>
      <c r="CL48" s="146"/>
      <c r="CM48" s="146"/>
      <c r="CN48" s="279"/>
      <c r="CO48" s="146"/>
      <c r="CP48" s="146"/>
      <c r="CQ48" s="146"/>
      <c r="CR48" s="279"/>
      <c r="CS48" s="146"/>
      <c r="CT48" s="146"/>
      <c r="CU48" s="146"/>
      <c r="CV48" s="279"/>
      <c r="CW48" s="146"/>
      <c r="CX48" s="146"/>
      <c r="CY48" s="146"/>
      <c r="CZ48" s="279"/>
      <c r="DA48" s="146"/>
      <c r="DB48" s="146"/>
      <c r="DC48" s="146"/>
      <c r="DD48" s="279"/>
      <c r="DE48" s="146"/>
      <c r="DF48" s="146"/>
      <c r="DG48" s="146"/>
      <c r="DH48" s="279"/>
      <c r="DI48" s="146"/>
      <c r="DJ48" s="146"/>
      <c r="DK48" s="146"/>
      <c r="DL48" s="279"/>
      <c r="DM48" s="146"/>
      <c r="DN48" s="146"/>
      <c r="DO48" s="146"/>
      <c r="DP48" s="279"/>
      <c r="DQ48" s="146"/>
      <c r="DR48" s="146"/>
      <c r="DS48" s="146"/>
      <c r="DT48" s="279"/>
      <c r="DU48" s="146"/>
      <c r="DV48" s="146"/>
      <c r="DW48" s="146"/>
      <c r="DX48" s="279"/>
    </row>
    <row r="49" spans="2:128" x14ac:dyDescent="0.2">
      <c r="B49" s="1" t="s">
        <v>305</v>
      </c>
      <c r="C49" s="146"/>
      <c r="D49" s="352"/>
      <c r="E49" s="146"/>
      <c r="F49" s="1" t="s">
        <v>305</v>
      </c>
      <c r="G49" s="146"/>
      <c r="H49" s="352"/>
      <c r="I49" s="146"/>
      <c r="J49" s="1" t="s">
        <v>305</v>
      </c>
      <c r="K49" s="146"/>
      <c r="L49" s="352"/>
      <c r="M49" s="146"/>
      <c r="N49" s="1" t="s">
        <v>305</v>
      </c>
      <c r="O49" s="146"/>
      <c r="P49" s="352"/>
      <c r="Q49" s="146"/>
      <c r="R49" s="1" t="s">
        <v>305</v>
      </c>
      <c r="S49" s="146"/>
      <c r="T49" s="352"/>
      <c r="U49" s="146"/>
      <c r="V49" s="1" t="s">
        <v>305</v>
      </c>
      <c r="W49" s="146"/>
      <c r="X49" s="352"/>
      <c r="Y49" s="146"/>
      <c r="Z49" s="1" t="s">
        <v>305</v>
      </c>
      <c r="AA49" s="146"/>
      <c r="AB49" s="352"/>
      <c r="AC49" s="146"/>
      <c r="AD49" s="1" t="s">
        <v>305</v>
      </c>
      <c r="AE49" s="146"/>
      <c r="AF49" s="352"/>
      <c r="AG49" s="146"/>
      <c r="AH49" s="1" t="s">
        <v>305</v>
      </c>
      <c r="AI49" s="146"/>
      <c r="AJ49" s="352"/>
      <c r="AK49" s="146"/>
      <c r="AL49" s="1" t="s">
        <v>305</v>
      </c>
      <c r="AM49" s="146"/>
      <c r="AN49" s="352"/>
      <c r="AO49" s="146"/>
      <c r="AP49" s="1" t="s">
        <v>305</v>
      </c>
      <c r="AQ49" s="146"/>
      <c r="AR49" s="352"/>
      <c r="AS49" s="146"/>
      <c r="AT49" s="1" t="s">
        <v>305</v>
      </c>
      <c r="AU49" s="146"/>
      <c r="AV49" s="352"/>
      <c r="AW49" s="146"/>
      <c r="AX49" s="1" t="s">
        <v>305</v>
      </c>
      <c r="AY49" s="146"/>
      <c r="AZ49" s="352"/>
      <c r="BA49" s="146"/>
      <c r="BB49" s="1" t="s">
        <v>305</v>
      </c>
      <c r="BC49" s="146"/>
      <c r="BD49" s="352"/>
      <c r="BE49" s="146"/>
      <c r="BF49" s="1" t="s">
        <v>305</v>
      </c>
      <c r="BG49" s="146"/>
      <c r="BH49" s="352"/>
      <c r="BI49" s="146"/>
      <c r="BJ49" s="1" t="s">
        <v>305</v>
      </c>
      <c r="BK49" s="146"/>
      <c r="BL49" s="352"/>
      <c r="BM49" s="146"/>
      <c r="BN49" s="1" t="s">
        <v>305</v>
      </c>
      <c r="BO49" s="146"/>
      <c r="BP49" s="352"/>
      <c r="BQ49" s="146"/>
      <c r="BR49" s="1" t="s">
        <v>305</v>
      </c>
      <c r="BS49" s="146"/>
      <c r="BT49" s="352"/>
      <c r="BU49" s="146"/>
      <c r="BV49" s="1" t="s">
        <v>305</v>
      </c>
      <c r="BW49" s="146"/>
      <c r="BX49" s="352"/>
      <c r="BY49" s="146"/>
      <c r="BZ49" s="1" t="s">
        <v>305</v>
      </c>
      <c r="CA49" s="146"/>
      <c r="CB49" s="352"/>
      <c r="CC49" s="146"/>
      <c r="CD49" s="1" t="s">
        <v>305</v>
      </c>
      <c r="CE49" s="146"/>
      <c r="CF49" s="352"/>
      <c r="CG49" s="146"/>
      <c r="CH49" s="1" t="s">
        <v>305</v>
      </c>
      <c r="CI49" s="146"/>
      <c r="CJ49" s="352"/>
      <c r="CK49" s="146"/>
      <c r="CL49" s="1" t="s">
        <v>305</v>
      </c>
      <c r="CM49" s="146"/>
      <c r="CN49" s="352"/>
      <c r="CO49" s="146"/>
      <c r="CP49" s="1" t="s">
        <v>305</v>
      </c>
      <c r="CQ49" s="146"/>
      <c r="CR49" s="352"/>
      <c r="CS49" s="146"/>
      <c r="CT49" s="1" t="s">
        <v>305</v>
      </c>
      <c r="CU49" s="146"/>
      <c r="CV49" s="352"/>
      <c r="CW49" s="146"/>
      <c r="CX49" s="1" t="s">
        <v>305</v>
      </c>
      <c r="CY49" s="146"/>
      <c r="CZ49" s="352"/>
      <c r="DA49" s="146"/>
      <c r="DB49" s="1" t="s">
        <v>305</v>
      </c>
      <c r="DC49" s="146"/>
      <c r="DD49" s="352"/>
      <c r="DE49" s="146"/>
      <c r="DF49" s="1" t="s">
        <v>305</v>
      </c>
      <c r="DG49" s="146"/>
      <c r="DH49" s="352"/>
      <c r="DI49" s="146"/>
      <c r="DJ49" s="1" t="s">
        <v>305</v>
      </c>
      <c r="DK49" s="146"/>
      <c r="DL49" s="352"/>
      <c r="DM49" s="146"/>
      <c r="DN49" s="1" t="s">
        <v>305</v>
      </c>
      <c r="DO49" s="146"/>
      <c r="DP49" s="352"/>
      <c r="DQ49" s="146"/>
      <c r="DR49" s="1" t="s">
        <v>305</v>
      </c>
      <c r="DS49" s="146"/>
      <c r="DT49" s="352"/>
      <c r="DU49" s="146"/>
      <c r="DV49" s="1" t="s">
        <v>305</v>
      </c>
      <c r="DW49" s="146"/>
      <c r="DX49" s="352"/>
    </row>
    <row r="50" spans="2:128" x14ac:dyDescent="0.2">
      <c r="B50" s="4"/>
      <c r="D50" s="279"/>
      <c r="E50" s="146"/>
      <c r="F50" s="4"/>
      <c r="H50" s="279"/>
      <c r="I50" s="146"/>
      <c r="J50" s="4"/>
      <c r="L50" s="279"/>
      <c r="M50" s="146"/>
      <c r="N50" s="4"/>
      <c r="P50" s="279"/>
      <c r="Q50" s="146"/>
      <c r="R50" s="4"/>
      <c r="T50" s="279"/>
      <c r="U50" s="146"/>
      <c r="V50" s="4"/>
      <c r="X50" s="279"/>
      <c r="Y50" s="146"/>
      <c r="Z50" s="4"/>
      <c r="AB50" s="279"/>
      <c r="AC50" s="146"/>
      <c r="AD50" s="4"/>
      <c r="AF50" s="279"/>
      <c r="AG50" s="146"/>
      <c r="AH50" s="4"/>
      <c r="AJ50" s="279"/>
      <c r="AK50" s="146"/>
      <c r="AL50" s="4"/>
      <c r="AN50" s="279"/>
      <c r="AO50" s="146"/>
      <c r="AP50" s="4"/>
      <c r="AR50" s="279"/>
      <c r="AS50" s="146"/>
      <c r="AT50" s="4"/>
      <c r="AV50" s="279"/>
      <c r="AW50" s="146"/>
      <c r="AX50" s="4"/>
      <c r="AZ50" s="279"/>
      <c r="BA50" s="146"/>
      <c r="BB50" s="4"/>
      <c r="BD50" s="279"/>
      <c r="BE50" s="146"/>
      <c r="BF50" s="4"/>
      <c r="BH50" s="279"/>
      <c r="BI50" s="146"/>
      <c r="BJ50" s="4"/>
      <c r="BL50" s="279"/>
      <c r="BM50" s="146"/>
      <c r="BN50" s="4"/>
      <c r="BP50" s="279"/>
      <c r="BQ50" s="146"/>
      <c r="BR50" s="4"/>
      <c r="BT50" s="279"/>
      <c r="BU50" s="146"/>
      <c r="BV50" s="4"/>
      <c r="BX50" s="279"/>
      <c r="BY50" s="146"/>
      <c r="BZ50" s="4"/>
      <c r="CB50" s="279"/>
      <c r="CC50" s="146"/>
      <c r="CD50" s="4"/>
      <c r="CF50" s="279"/>
      <c r="CG50" s="146"/>
      <c r="CH50" s="4"/>
      <c r="CJ50" s="279"/>
      <c r="CK50" s="146"/>
      <c r="CL50" s="4"/>
      <c r="CN50" s="279"/>
      <c r="CO50" s="146"/>
      <c r="CP50" s="4"/>
      <c r="CR50" s="279"/>
      <c r="CS50" s="146"/>
      <c r="CT50" s="4"/>
      <c r="CV50" s="279"/>
      <c r="CW50" s="146"/>
      <c r="CX50" s="4"/>
      <c r="CZ50" s="279"/>
      <c r="DA50" s="146"/>
      <c r="DB50" s="4"/>
      <c r="DD50" s="279"/>
      <c r="DE50" s="146"/>
      <c r="DF50" s="4"/>
      <c r="DH50" s="279"/>
      <c r="DI50" s="146"/>
      <c r="DJ50" s="4"/>
      <c r="DL50" s="279"/>
      <c r="DM50" s="146"/>
      <c r="DN50" s="4"/>
      <c r="DP50" s="279"/>
      <c r="DQ50" s="146"/>
      <c r="DR50" s="4"/>
      <c r="DT50" s="279"/>
      <c r="DU50" s="146"/>
      <c r="DV50" s="4"/>
      <c r="DX50" s="279"/>
    </row>
    <row r="51" spans="2:128" x14ac:dyDescent="0.2">
      <c r="B51" s="1" t="s">
        <v>306</v>
      </c>
      <c r="D51" s="352"/>
      <c r="F51" s="1" t="s">
        <v>306</v>
      </c>
      <c r="H51" s="352"/>
      <c r="J51" s="1" t="s">
        <v>306</v>
      </c>
      <c r="L51" s="352"/>
      <c r="N51" s="1" t="s">
        <v>306</v>
      </c>
      <c r="P51" s="352"/>
      <c r="R51" s="1" t="s">
        <v>306</v>
      </c>
      <c r="T51" s="352"/>
      <c r="V51" s="1" t="s">
        <v>306</v>
      </c>
      <c r="X51" s="352"/>
      <c r="Z51" s="1" t="s">
        <v>306</v>
      </c>
      <c r="AB51" s="352"/>
      <c r="AD51" s="1" t="s">
        <v>306</v>
      </c>
      <c r="AF51" s="352"/>
      <c r="AH51" s="1" t="s">
        <v>306</v>
      </c>
      <c r="AJ51" s="352"/>
      <c r="AL51" s="1" t="s">
        <v>306</v>
      </c>
      <c r="AN51" s="352"/>
      <c r="AP51" s="1" t="s">
        <v>306</v>
      </c>
      <c r="AR51" s="352"/>
      <c r="AT51" s="1" t="s">
        <v>306</v>
      </c>
      <c r="AV51" s="352"/>
      <c r="AX51" s="1" t="s">
        <v>306</v>
      </c>
      <c r="AZ51" s="352"/>
      <c r="BB51" s="1" t="s">
        <v>306</v>
      </c>
      <c r="BD51" s="352"/>
      <c r="BF51" s="1" t="s">
        <v>306</v>
      </c>
      <c r="BH51" s="352"/>
      <c r="BJ51" s="1" t="s">
        <v>306</v>
      </c>
      <c r="BL51" s="352"/>
      <c r="BN51" s="1" t="s">
        <v>306</v>
      </c>
      <c r="BP51" s="352"/>
      <c r="BR51" s="1" t="s">
        <v>306</v>
      </c>
      <c r="BT51" s="352"/>
      <c r="BV51" s="1" t="s">
        <v>306</v>
      </c>
      <c r="BX51" s="352"/>
      <c r="BZ51" s="1" t="s">
        <v>306</v>
      </c>
      <c r="CB51" s="352"/>
      <c r="CD51" s="1" t="s">
        <v>306</v>
      </c>
      <c r="CF51" s="352"/>
      <c r="CH51" s="1" t="s">
        <v>306</v>
      </c>
      <c r="CJ51" s="352"/>
      <c r="CL51" s="1" t="s">
        <v>306</v>
      </c>
      <c r="CN51" s="352"/>
      <c r="CP51" s="1" t="s">
        <v>306</v>
      </c>
      <c r="CR51" s="352"/>
      <c r="CT51" s="1" t="s">
        <v>306</v>
      </c>
      <c r="CV51" s="352"/>
      <c r="CX51" s="1" t="s">
        <v>306</v>
      </c>
      <c r="CZ51" s="352"/>
      <c r="DB51" s="1" t="s">
        <v>306</v>
      </c>
      <c r="DD51" s="352"/>
      <c r="DF51" s="1" t="s">
        <v>306</v>
      </c>
      <c r="DH51" s="352"/>
      <c r="DJ51" s="1" t="s">
        <v>306</v>
      </c>
      <c r="DL51" s="352"/>
      <c r="DN51" s="1" t="s">
        <v>306</v>
      </c>
      <c r="DP51" s="352"/>
      <c r="DR51" s="1" t="s">
        <v>306</v>
      </c>
      <c r="DT51" s="352"/>
      <c r="DV51" s="1" t="s">
        <v>306</v>
      </c>
      <c r="DX51" s="352"/>
    </row>
    <row r="52" spans="2:128" x14ac:dyDescent="0.2">
      <c r="B52" s="4"/>
      <c r="D52" s="279"/>
      <c r="F52" s="4"/>
      <c r="H52" s="279"/>
      <c r="J52" s="4"/>
      <c r="L52" s="279"/>
      <c r="N52" s="4"/>
      <c r="P52" s="279"/>
      <c r="R52" s="4"/>
      <c r="T52" s="279"/>
      <c r="V52" s="4"/>
      <c r="X52" s="279"/>
      <c r="Z52" s="4"/>
      <c r="AB52" s="279"/>
      <c r="AD52" s="4"/>
      <c r="AF52" s="279"/>
      <c r="AH52" s="4"/>
      <c r="AJ52" s="279"/>
      <c r="AL52" s="4"/>
      <c r="AN52" s="279"/>
      <c r="AP52" s="4"/>
      <c r="AR52" s="279"/>
      <c r="AT52" s="4"/>
      <c r="AV52" s="279"/>
      <c r="AX52" s="4"/>
      <c r="AZ52" s="279"/>
      <c r="BB52" s="4"/>
      <c r="BD52" s="279"/>
      <c r="BF52" s="4"/>
      <c r="BH52" s="279"/>
      <c r="BJ52" s="4"/>
      <c r="BL52" s="279"/>
      <c r="BN52" s="4"/>
      <c r="BP52" s="279"/>
      <c r="BR52" s="4"/>
      <c r="BT52" s="279"/>
      <c r="BV52" s="4"/>
      <c r="BX52" s="279"/>
      <c r="BZ52" s="4"/>
      <c r="CB52" s="279"/>
      <c r="CD52" s="4"/>
      <c r="CF52" s="279"/>
      <c r="CH52" s="4"/>
      <c r="CJ52" s="279"/>
      <c r="CL52" s="4"/>
      <c r="CN52" s="279"/>
      <c r="CP52" s="4"/>
      <c r="CR52" s="279"/>
      <c r="CT52" s="4"/>
      <c r="CV52" s="279"/>
      <c r="CX52" s="4"/>
      <c r="CZ52" s="279"/>
      <c r="DB52" s="4"/>
      <c r="DD52" s="279"/>
      <c r="DF52" s="4"/>
      <c r="DH52" s="279"/>
      <c r="DJ52" s="4"/>
      <c r="DL52" s="279"/>
      <c r="DN52" s="4"/>
      <c r="DP52" s="279"/>
      <c r="DR52" s="4"/>
      <c r="DT52" s="279"/>
      <c r="DV52" s="4"/>
      <c r="DX52" s="279"/>
    </row>
    <row r="53" spans="2:128" x14ac:dyDescent="0.2">
      <c r="B53" s="1" t="s">
        <v>307</v>
      </c>
      <c r="D53" s="352"/>
      <c r="F53" s="1" t="s">
        <v>307</v>
      </c>
      <c r="H53" s="352"/>
      <c r="J53" s="1" t="s">
        <v>307</v>
      </c>
      <c r="L53" s="352"/>
      <c r="N53" s="1" t="s">
        <v>307</v>
      </c>
      <c r="P53" s="352"/>
      <c r="R53" s="1" t="s">
        <v>307</v>
      </c>
      <c r="T53" s="352"/>
      <c r="V53" s="1" t="s">
        <v>307</v>
      </c>
      <c r="X53" s="352"/>
      <c r="Z53" s="1" t="s">
        <v>307</v>
      </c>
      <c r="AB53" s="352"/>
      <c r="AD53" s="1" t="s">
        <v>307</v>
      </c>
      <c r="AF53" s="352"/>
      <c r="AH53" s="1" t="s">
        <v>307</v>
      </c>
      <c r="AJ53" s="352"/>
      <c r="AL53" s="1" t="s">
        <v>307</v>
      </c>
      <c r="AN53" s="352"/>
      <c r="AP53" s="1" t="s">
        <v>307</v>
      </c>
      <c r="AR53" s="352"/>
      <c r="AT53" s="1" t="s">
        <v>307</v>
      </c>
      <c r="AV53" s="352"/>
      <c r="AX53" s="1" t="s">
        <v>307</v>
      </c>
      <c r="AZ53" s="352"/>
      <c r="BB53" s="1" t="s">
        <v>307</v>
      </c>
      <c r="BD53" s="352"/>
      <c r="BF53" s="1" t="s">
        <v>307</v>
      </c>
      <c r="BH53" s="352"/>
      <c r="BJ53" s="1" t="s">
        <v>307</v>
      </c>
      <c r="BL53" s="352"/>
      <c r="BN53" s="1" t="s">
        <v>307</v>
      </c>
      <c r="BP53" s="352"/>
      <c r="BR53" s="1" t="s">
        <v>307</v>
      </c>
      <c r="BT53" s="352"/>
      <c r="BV53" s="1" t="s">
        <v>307</v>
      </c>
      <c r="BX53" s="352"/>
      <c r="BZ53" s="1" t="s">
        <v>307</v>
      </c>
      <c r="CB53" s="352"/>
      <c r="CD53" s="1" t="s">
        <v>307</v>
      </c>
      <c r="CF53" s="352"/>
      <c r="CH53" s="1" t="s">
        <v>307</v>
      </c>
      <c r="CJ53" s="352"/>
      <c r="CL53" s="1" t="s">
        <v>307</v>
      </c>
      <c r="CN53" s="352"/>
      <c r="CP53" s="1" t="s">
        <v>307</v>
      </c>
      <c r="CR53" s="352"/>
      <c r="CT53" s="1" t="s">
        <v>307</v>
      </c>
      <c r="CV53" s="352"/>
      <c r="CX53" s="1" t="s">
        <v>307</v>
      </c>
      <c r="CZ53" s="352"/>
      <c r="DB53" s="1" t="s">
        <v>307</v>
      </c>
      <c r="DD53" s="352"/>
      <c r="DF53" s="1" t="s">
        <v>307</v>
      </c>
      <c r="DH53" s="352"/>
      <c r="DJ53" s="1" t="s">
        <v>307</v>
      </c>
      <c r="DL53" s="352"/>
      <c r="DN53" s="1" t="s">
        <v>307</v>
      </c>
      <c r="DP53" s="352"/>
      <c r="DR53" s="1" t="s">
        <v>307</v>
      </c>
      <c r="DT53" s="352"/>
      <c r="DV53" s="1" t="s">
        <v>307</v>
      </c>
      <c r="DX53" s="352"/>
    </row>
    <row r="54" spans="2:128" x14ac:dyDescent="0.2">
      <c r="D54" s="280"/>
      <c r="H54" s="280"/>
      <c r="L54" s="280"/>
      <c r="P54" s="280"/>
      <c r="T54" s="280"/>
      <c r="X54" s="280"/>
      <c r="AB54" s="280"/>
      <c r="AF54" s="280"/>
      <c r="AJ54" s="280"/>
      <c r="AN54" s="280"/>
      <c r="AR54" s="280"/>
      <c r="AV54" s="280"/>
      <c r="AZ54" s="280"/>
      <c r="BD54" s="280"/>
      <c r="BH54" s="280"/>
      <c r="BL54" s="280"/>
      <c r="BP54" s="280"/>
      <c r="BT54" s="280"/>
      <c r="BX54" s="280"/>
      <c r="CB54" s="280"/>
      <c r="CF54" s="280"/>
      <c r="CJ54" s="280"/>
      <c r="CN54" s="280"/>
      <c r="CR54" s="280"/>
      <c r="CV54" s="280"/>
      <c r="CZ54" s="280"/>
      <c r="DD54" s="280"/>
      <c r="DH54" s="280"/>
      <c r="DL54" s="280"/>
      <c r="DP54" s="280"/>
      <c r="DT54" s="280"/>
      <c r="DX54" s="280"/>
    </row>
    <row r="55" spans="2:128" x14ac:dyDescent="0.2">
      <c r="B55" s="1" t="s">
        <v>271</v>
      </c>
      <c r="D55" s="352"/>
      <c r="E55" s="158" t="s">
        <v>25</v>
      </c>
      <c r="F55" s="1" t="s">
        <v>271</v>
      </c>
      <c r="H55" s="352"/>
      <c r="I55" s="330" t="s">
        <v>25</v>
      </c>
      <c r="J55" s="1" t="s">
        <v>271</v>
      </c>
      <c r="L55" s="352"/>
      <c r="M55" s="330" t="s">
        <v>25</v>
      </c>
      <c r="N55" s="1" t="s">
        <v>271</v>
      </c>
      <c r="P55" s="352"/>
      <c r="Q55" s="330" t="s">
        <v>25</v>
      </c>
      <c r="R55" s="1" t="s">
        <v>271</v>
      </c>
      <c r="T55" s="352"/>
      <c r="U55" s="330" t="s">
        <v>25</v>
      </c>
      <c r="V55" s="1" t="s">
        <v>271</v>
      </c>
      <c r="X55" s="352"/>
      <c r="Y55" s="330" t="s">
        <v>25</v>
      </c>
      <c r="Z55" s="1" t="s">
        <v>271</v>
      </c>
      <c r="AB55" s="352"/>
      <c r="AC55" s="330" t="s">
        <v>25</v>
      </c>
      <c r="AD55" s="1" t="s">
        <v>271</v>
      </c>
      <c r="AF55" s="352"/>
      <c r="AG55" s="330" t="s">
        <v>25</v>
      </c>
      <c r="AH55" s="1" t="s">
        <v>271</v>
      </c>
      <c r="AJ55" s="352"/>
      <c r="AK55" s="330" t="s">
        <v>25</v>
      </c>
      <c r="AL55" s="1" t="s">
        <v>271</v>
      </c>
      <c r="AN55" s="352"/>
      <c r="AO55" s="330" t="s">
        <v>25</v>
      </c>
      <c r="AP55" s="1" t="s">
        <v>271</v>
      </c>
      <c r="AR55" s="352"/>
      <c r="AS55" s="330" t="s">
        <v>25</v>
      </c>
      <c r="AT55" s="1" t="s">
        <v>271</v>
      </c>
      <c r="AV55" s="352"/>
      <c r="AW55" s="330" t="s">
        <v>25</v>
      </c>
      <c r="AX55" s="1" t="s">
        <v>271</v>
      </c>
      <c r="AZ55" s="352"/>
      <c r="BA55" s="330" t="s">
        <v>25</v>
      </c>
      <c r="BB55" s="1" t="s">
        <v>271</v>
      </c>
      <c r="BD55" s="352"/>
      <c r="BE55" s="330" t="s">
        <v>25</v>
      </c>
      <c r="BF55" s="1" t="s">
        <v>271</v>
      </c>
      <c r="BH55" s="352"/>
      <c r="BI55" s="330" t="s">
        <v>25</v>
      </c>
      <c r="BJ55" s="1" t="s">
        <v>271</v>
      </c>
      <c r="BL55" s="352"/>
      <c r="BM55" s="330" t="s">
        <v>25</v>
      </c>
      <c r="BN55" s="1" t="s">
        <v>271</v>
      </c>
      <c r="BP55" s="352"/>
      <c r="BQ55" s="330" t="s">
        <v>25</v>
      </c>
      <c r="BR55" s="1" t="s">
        <v>271</v>
      </c>
      <c r="BT55" s="352"/>
      <c r="BU55" s="330" t="s">
        <v>25</v>
      </c>
      <c r="BV55" s="1" t="s">
        <v>271</v>
      </c>
      <c r="BX55" s="352"/>
      <c r="BY55" s="330" t="s">
        <v>25</v>
      </c>
      <c r="BZ55" s="1" t="s">
        <v>271</v>
      </c>
      <c r="CB55" s="352"/>
      <c r="CC55" s="330" t="s">
        <v>25</v>
      </c>
      <c r="CD55" s="1" t="s">
        <v>271</v>
      </c>
      <c r="CF55" s="352"/>
      <c r="CG55" s="330" t="s">
        <v>25</v>
      </c>
      <c r="CH55" s="1" t="s">
        <v>271</v>
      </c>
      <c r="CJ55" s="352"/>
      <c r="CK55" s="330" t="s">
        <v>25</v>
      </c>
      <c r="CL55" s="1" t="s">
        <v>271</v>
      </c>
      <c r="CN55" s="352"/>
      <c r="CO55" s="330" t="s">
        <v>25</v>
      </c>
      <c r="CP55" s="1" t="s">
        <v>271</v>
      </c>
      <c r="CR55" s="352"/>
      <c r="CS55" s="330" t="s">
        <v>25</v>
      </c>
      <c r="CT55" s="1" t="s">
        <v>271</v>
      </c>
      <c r="CV55" s="352"/>
      <c r="CW55" s="330" t="s">
        <v>25</v>
      </c>
      <c r="CX55" s="1" t="s">
        <v>271</v>
      </c>
      <c r="CZ55" s="352"/>
      <c r="DA55" s="330" t="s">
        <v>25</v>
      </c>
      <c r="DB55" s="1" t="s">
        <v>271</v>
      </c>
      <c r="DD55" s="352"/>
      <c r="DE55" s="330" t="s">
        <v>25</v>
      </c>
      <c r="DF55" s="1" t="s">
        <v>271</v>
      </c>
      <c r="DH55" s="352"/>
      <c r="DI55" s="330" t="s">
        <v>25</v>
      </c>
      <c r="DJ55" s="1" t="s">
        <v>271</v>
      </c>
      <c r="DL55" s="352"/>
      <c r="DM55" s="330" t="s">
        <v>25</v>
      </c>
      <c r="DN55" s="1" t="s">
        <v>271</v>
      </c>
      <c r="DP55" s="352"/>
      <c r="DQ55" s="330" t="s">
        <v>25</v>
      </c>
      <c r="DR55" s="1" t="s">
        <v>271</v>
      </c>
      <c r="DT55" s="352"/>
      <c r="DU55" s="330" t="s">
        <v>25</v>
      </c>
      <c r="DV55" s="1" t="s">
        <v>271</v>
      </c>
      <c r="DX55" s="352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3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showGridLines="0" topLeftCell="A4" workbookViewId="0">
      <selection activeCell="L22" sqref="L22"/>
    </sheetView>
  </sheetViews>
  <sheetFormatPr defaultRowHeight="12.75" x14ac:dyDescent="0.2"/>
  <cols>
    <col min="1" max="1" width="4.140625" style="51" customWidth="1"/>
    <col min="2" max="2" width="13.7109375" style="199" customWidth="1"/>
    <col min="3" max="3" width="20.140625" style="38" customWidth="1"/>
    <col min="4" max="4" width="6" style="38" customWidth="1"/>
    <col min="5" max="5" width="18.85546875" style="51" customWidth="1"/>
    <col min="6" max="6" width="6.7109375" style="51" customWidth="1"/>
    <col min="7" max="7" width="15.28515625" style="201" customWidth="1"/>
    <col min="8" max="8" width="5.5703125" style="51" customWidth="1"/>
    <col min="9" max="9" width="13.42578125" style="201" customWidth="1"/>
    <col min="10" max="10" width="5.5703125" style="51" customWidth="1"/>
    <col min="11" max="16384" width="9.140625" style="51"/>
  </cols>
  <sheetData>
    <row r="3" spans="2:10" ht="18" x14ac:dyDescent="0.2">
      <c r="D3" s="242" t="s">
        <v>322</v>
      </c>
    </row>
    <row r="4" spans="2:10" ht="18" x14ac:dyDescent="0.2">
      <c r="D4" s="243"/>
    </row>
    <row r="5" spans="2:10" ht="18" x14ac:dyDescent="0.2">
      <c r="D5" s="242" t="s">
        <v>308</v>
      </c>
    </row>
    <row r="6" spans="2:10" ht="15.75" x14ac:dyDescent="0.2">
      <c r="D6" s="84"/>
    </row>
    <row r="8" spans="2:10" s="39" customFormat="1" ht="38.25" x14ac:dyDescent="0.25">
      <c r="B8" s="469" t="s">
        <v>53</v>
      </c>
      <c r="C8" s="469"/>
      <c r="E8" s="133" t="s">
        <v>229</v>
      </c>
      <c r="G8" s="202" t="s">
        <v>309</v>
      </c>
      <c r="I8" s="202" t="s">
        <v>91</v>
      </c>
      <c r="J8" s="97"/>
    </row>
    <row r="9" spans="2:10" x14ac:dyDescent="0.2">
      <c r="C9" s="51"/>
    </row>
    <row r="10" spans="2:10" x14ac:dyDescent="0.2">
      <c r="B10" s="200">
        <v>1</v>
      </c>
      <c r="C10" s="354" t="s">
        <v>398</v>
      </c>
      <c r="D10" s="52"/>
      <c r="E10" s="354" t="s">
        <v>392</v>
      </c>
      <c r="G10" s="356">
        <v>16250</v>
      </c>
      <c r="I10" s="356">
        <f>G10</f>
        <v>16250</v>
      </c>
    </row>
    <row r="11" spans="2:10" x14ac:dyDescent="0.2">
      <c r="C11" s="51"/>
    </row>
    <row r="12" spans="2:10" x14ac:dyDescent="0.2">
      <c r="B12" s="200">
        <v>2</v>
      </c>
      <c r="C12" s="354"/>
      <c r="D12" s="52"/>
      <c r="E12" s="354"/>
      <c r="G12" s="355"/>
      <c r="I12" s="355"/>
    </row>
    <row r="13" spans="2:10" x14ac:dyDescent="0.2">
      <c r="C13" s="51"/>
    </row>
    <row r="14" spans="2:10" x14ac:dyDescent="0.2">
      <c r="B14" s="200">
        <v>3</v>
      </c>
      <c r="C14" s="354"/>
      <c r="D14" s="52"/>
      <c r="E14" s="354"/>
      <c r="G14" s="355"/>
      <c r="I14" s="355"/>
    </row>
    <row r="15" spans="2:10" x14ac:dyDescent="0.2">
      <c r="C15" s="51"/>
    </row>
    <row r="16" spans="2:10" x14ac:dyDescent="0.2">
      <c r="B16" s="200">
        <v>4</v>
      </c>
      <c r="C16" s="354"/>
      <c r="D16" s="52"/>
      <c r="E16" s="354"/>
      <c r="G16" s="355"/>
      <c r="I16" s="355"/>
    </row>
    <row r="17" spans="2:9" x14ac:dyDescent="0.2">
      <c r="C17" s="51"/>
    </row>
    <row r="18" spans="2:9" x14ac:dyDescent="0.2">
      <c r="B18" s="200">
        <v>5</v>
      </c>
      <c r="C18" s="354"/>
      <c r="D18" s="52"/>
      <c r="E18" s="354"/>
      <c r="G18" s="355"/>
      <c r="I18" s="355"/>
    </row>
    <row r="19" spans="2:9" x14ac:dyDescent="0.2">
      <c r="C19" s="51"/>
    </row>
    <row r="20" spans="2:9" x14ac:dyDescent="0.2">
      <c r="B20" s="200">
        <v>6</v>
      </c>
      <c r="C20" s="354"/>
      <c r="D20" s="52"/>
      <c r="E20" s="354"/>
      <c r="G20" s="355"/>
      <c r="I20" s="355"/>
    </row>
    <row r="21" spans="2:9" x14ac:dyDescent="0.2">
      <c r="C21" s="51"/>
    </row>
    <row r="22" spans="2:9" x14ac:dyDescent="0.2">
      <c r="B22" s="200">
        <v>7</v>
      </c>
      <c r="C22" s="354"/>
      <c r="D22" s="52"/>
      <c r="E22" s="354"/>
      <c r="G22" s="355"/>
      <c r="I22" s="355"/>
    </row>
    <row r="23" spans="2:9" x14ac:dyDescent="0.2">
      <c r="C23" s="51"/>
    </row>
    <row r="24" spans="2:9" x14ac:dyDescent="0.2">
      <c r="B24" s="200">
        <v>8</v>
      </c>
      <c r="C24" s="354"/>
      <c r="D24" s="52"/>
      <c r="E24" s="354"/>
      <c r="G24" s="355"/>
      <c r="I24" s="355"/>
    </row>
    <row r="25" spans="2:9" x14ac:dyDescent="0.2">
      <c r="C25" s="51"/>
    </row>
    <row r="26" spans="2:9" x14ac:dyDescent="0.2">
      <c r="B26" s="200">
        <v>9</v>
      </c>
      <c r="C26" s="354"/>
      <c r="D26" s="52"/>
      <c r="E26" s="354"/>
      <c r="G26" s="355"/>
      <c r="I26" s="355"/>
    </row>
    <row r="27" spans="2:9" x14ac:dyDescent="0.2">
      <c r="C27" s="51"/>
    </row>
    <row r="28" spans="2:9" x14ac:dyDescent="0.2">
      <c r="B28" s="200">
        <v>10</v>
      </c>
      <c r="C28" s="354"/>
      <c r="D28" s="52"/>
      <c r="E28" s="354"/>
      <c r="G28" s="355"/>
      <c r="I28" s="355"/>
    </row>
  </sheetData>
  <mergeCells count="1">
    <mergeCell ref="B8:C8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6"/>
  <sheetViews>
    <sheetView showGridLines="0" showZeros="0" workbookViewId="0">
      <selection activeCell="D15" sqref="D15"/>
    </sheetView>
  </sheetViews>
  <sheetFormatPr defaultRowHeight="12.75" x14ac:dyDescent="0.25"/>
  <cols>
    <col min="1" max="1" width="4.140625" style="40" customWidth="1"/>
    <col min="2" max="2" width="16.7109375" style="203" customWidth="1"/>
    <col min="3" max="3" width="19.85546875" style="40" customWidth="1"/>
    <col min="4" max="4" width="16" style="212" customWidth="1"/>
    <col min="5" max="5" width="16.85546875" style="212" bestFit="1" customWidth="1"/>
    <col min="6" max="6" width="20.42578125" style="40" customWidth="1"/>
    <col min="7" max="8" width="12.7109375" style="40" customWidth="1"/>
    <col min="9" max="9" width="16.140625" style="40" customWidth="1"/>
    <col min="10" max="10" width="17.28515625" style="40" customWidth="1"/>
    <col min="11" max="11" width="14.5703125" style="40" customWidth="1"/>
    <col min="12" max="16384" width="9.140625" style="40"/>
  </cols>
  <sheetData>
    <row r="2" spans="2:8" x14ac:dyDescent="0.25">
      <c r="D2" s="222" t="s">
        <v>322</v>
      </c>
    </row>
    <row r="4" spans="2:8" ht="27.75" customHeight="1" x14ac:dyDescent="0.25">
      <c r="D4" s="222" t="s">
        <v>363</v>
      </c>
    </row>
    <row r="6" spans="2:8" x14ac:dyDescent="0.25">
      <c r="D6" s="221"/>
      <c r="E6" s="213"/>
      <c r="F6" s="164"/>
      <c r="G6" s="23"/>
      <c r="H6" s="165"/>
    </row>
    <row r="8" spans="2:8" x14ac:dyDescent="0.25">
      <c r="B8" s="204" t="s">
        <v>231</v>
      </c>
    </row>
    <row r="9" spans="2:8" x14ac:dyDescent="0.25">
      <c r="B9" s="204"/>
    </row>
    <row r="10" spans="2:8" ht="21.75" customHeight="1" x14ac:dyDescent="0.25">
      <c r="B10" s="205"/>
      <c r="C10" s="138"/>
      <c r="D10" s="214" t="str">
        <f>Sistemas!C10</f>
        <v>COHAB - Solar</v>
      </c>
      <c r="E10" s="214">
        <f>Sistemas!C12</f>
        <v>0</v>
      </c>
      <c r="F10" s="139">
        <f>Sistemas!C14</f>
        <v>0</v>
      </c>
      <c r="G10" s="139">
        <f>Sistemas!D14</f>
        <v>0</v>
      </c>
      <c r="H10" s="140" t="s">
        <v>85</v>
      </c>
    </row>
    <row r="11" spans="2:8" ht="32.25" customHeight="1" x14ac:dyDescent="0.25">
      <c r="B11" s="206">
        <v>1</v>
      </c>
      <c r="C11" s="144" t="s">
        <v>232</v>
      </c>
      <c r="D11" s="215">
        <f>Sistemas!G10</f>
        <v>16250</v>
      </c>
      <c r="E11" s="215">
        <f>Sistemas!G12</f>
        <v>0</v>
      </c>
      <c r="F11" s="141"/>
      <c r="G11" s="141"/>
      <c r="H11" s="220">
        <f>SUM(D11:G11)</f>
        <v>16250</v>
      </c>
    </row>
    <row r="12" spans="2:8" ht="38.25" x14ac:dyDescent="0.25">
      <c r="B12" s="207">
        <v>2</v>
      </c>
      <c r="C12" s="144" t="s">
        <v>364</v>
      </c>
      <c r="D12" s="357">
        <v>2400</v>
      </c>
      <c r="E12" s="357"/>
      <c r="F12" s="88"/>
      <c r="G12" s="88"/>
      <c r="H12" s="142"/>
    </row>
    <row r="13" spans="2:8" ht="38.25" x14ac:dyDescent="0.25">
      <c r="B13" s="207">
        <v>3</v>
      </c>
      <c r="C13" s="144" t="s">
        <v>365</v>
      </c>
      <c r="D13" s="357">
        <v>1</v>
      </c>
      <c r="E13" s="357"/>
      <c r="F13" s="88"/>
      <c r="G13" s="88"/>
      <c r="H13" s="142"/>
    </row>
    <row r="14" spans="2:8" ht="27.75" customHeight="1" x14ac:dyDescent="0.25">
      <c r="B14" s="207">
        <v>4</v>
      </c>
      <c r="C14" s="144" t="s">
        <v>366</v>
      </c>
      <c r="D14" s="358">
        <v>3.2</v>
      </c>
      <c r="E14" s="357"/>
      <c r="F14" s="88"/>
      <c r="G14" s="88"/>
      <c r="H14" s="142"/>
    </row>
    <row r="15" spans="2:8" ht="27.75" customHeight="1" x14ac:dyDescent="0.25">
      <c r="B15" s="207">
        <v>5</v>
      </c>
      <c r="C15" s="144" t="s">
        <v>367</v>
      </c>
      <c r="D15" s="358">
        <v>1.2</v>
      </c>
      <c r="E15" s="357"/>
      <c r="F15" s="88"/>
      <c r="G15" s="88"/>
      <c r="H15" s="142"/>
    </row>
    <row r="16" spans="2:8" ht="30.75" customHeight="1" x14ac:dyDescent="0.25">
      <c r="B16" s="207">
        <v>6</v>
      </c>
      <c r="C16" s="144" t="s">
        <v>368</v>
      </c>
      <c r="D16" s="358">
        <v>6</v>
      </c>
      <c r="E16" s="357"/>
      <c r="F16" s="88"/>
      <c r="G16" s="88"/>
      <c r="H16" s="142"/>
    </row>
    <row r="17" spans="2:10" ht="25.5" x14ac:dyDescent="0.25">
      <c r="B17" s="206">
        <v>11</v>
      </c>
      <c r="C17" s="141" t="s">
        <v>314</v>
      </c>
      <c r="D17" s="215">
        <f>D11*D12/1000000*D14*D16/60*365</f>
        <v>4555.2</v>
      </c>
      <c r="E17" s="215"/>
      <c r="F17" s="141"/>
      <c r="G17" s="141"/>
      <c r="H17" s="220">
        <f>SUM(D17:G17)</f>
        <v>4555.2</v>
      </c>
    </row>
    <row r="18" spans="2:10" ht="25.5" x14ac:dyDescent="0.25">
      <c r="B18" s="207">
        <v>12</v>
      </c>
      <c r="C18" s="88" t="s">
        <v>315</v>
      </c>
      <c r="D18" s="285">
        <f>D11*D12/1000*D15*D16/60/3</f>
        <v>1560</v>
      </c>
      <c r="E18" s="285"/>
      <c r="F18" s="88"/>
      <c r="G18" s="88"/>
      <c r="H18" s="359">
        <f>SUM(D18:G18)</f>
        <v>1560</v>
      </c>
    </row>
    <row r="19" spans="2:10" ht="25.5" x14ac:dyDescent="0.25">
      <c r="B19" s="207">
        <v>13</v>
      </c>
      <c r="C19" s="88" t="s">
        <v>233</v>
      </c>
      <c r="D19" s="285">
        <f>D11*D13/1000000*D14*D16/60*365</f>
        <v>1.8980000000000001</v>
      </c>
      <c r="E19" s="285"/>
      <c r="F19" s="88"/>
      <c r="G19" s="88"/>
      <c r="H19" s="286">
        <f>SUM(D19:G19)</f>
        <v>1.8980000000000001</v>
      </c>
    </row>
    <row r="20" spans="2:10" ht="25.5" x14ac:dyDescent="0.25">
      <c r="B20" s="208">
        <v>14</v>
      </c>
      <c r="C20" s="143" t="s">
        <v>234</v>
      </c>
      <c r="D20" s="287">
        <f>D11*D13/1000*D15*D16/60/3</f>
        <v>0.65</v>
      </c>
      <c r="E20" s="287"/>
      <c r="F20" s="143"/>
      <c r="G20" s="143"/>
      <c r="H20" s="288">
        <f>SUM(D20:G20)</f>
        <v>0.65</v>
      </c>
    </row>
    <row r="22" spans="2:10" x14ac:dyDescent="0.25">
      <c r="B22" s="209"/>
      <c r="C22" s="470" t="s">
        <v>86</v>
      </c>
      <c r="D22" s="470"/>
      <c r="E22" s="470"/>
      <c r="F22" s="470"/>
      <c r="G22" s="470"/>
      <c r="H22" s="44"/>
      <c r="I22" s="85" t="s">
        <v>53</v>
      </c>
      <c r="J22" s="85" t="s">
        <v>54</v>
      </c>
    </row>
    <row r="23" spans="2:10" x14ac:dyDescent="0.25">
      <c r="B23" s="210">
        <v>20</v>
      </c>
      <c r="C23" s="43"/>
      <c r="D23" s="216" t="str">
        <f>Sistemas!C10</f>
        <v>COHAB - Solar</v>
      </c>
      <c r="E23" s="216">
        <f>Sistemas!C12</f>
        <v>0</v>
      </c>
      <c r="F23" s="45">
        <f>Sistemas!C14</f>
        <v>0</v>
      </c>
      <c r="G23" s="45">
        <f>Sistemas!C16</f>
        <v>0</v>
      </c>
      <c r="H23" s="46" t="s">
        <v>85</v>
      </c>
      <c r="I23" s="46" t="s">
        <v>62</v>
      </c>
      <c r="J23" s="46" t="s">
        <v>62</v>
      </c>
    </row>
    <row r="24" spans="2:10" ht="25.5" x14ac:dyDescent="0.25">
      <c r="B24" s="211">
        <v>21</v>
      </c>
      <c r="C24" s="41" t="s">
        <v>87</v>
      </c>
      <c r="D24" s="217">
        <f>D18-D20</f>
        <v>1559.35</v>
      </c>
      <c r="E24" s="217"/>
      <c r="F24" s="42"/>
      <c r="G24" s="42"/>
      <c r="H24" s="360">
        <f>SUM(D24:G24)</f>
        <v>1559.35</v>
      </c>
      <c r="I24" s="79">
        <f>H24*Preço!H79</f>
        <v>1243126.0552838398</v>
      </c>
      <c r="J24" s="79">
        <f>H24*Preço!J79</f>
        <v>0</v>
      </c>
    </row>
    <row r="25" spans="2:10" ht="25.5" x14ac:dyDescent="0.25">
      <c r="B25" s="211">
        <v>22</v>
      </c>
      <c r="C25" s="41" t="s">
        <v>88</v>
      </c>
      <c r="D25" s="47">
        <f>D24/D18</f>
        <v>0.99958333333333327</v>
      </c>
      <c r="E25" s="218"/>
      <c r="F25" s="47"/>
      <c r="G25" s="47"/>
      <c r="H25" s="48">
        <f>H24/H18</f>
        <v>0.99958333333333327</v>
      </c>
      <c r="I25" s="77"/>
      <c r="J25" s="77"/>
    </row>
    <row r="26" spans="2:10" ht="25.5" x14ac:dyDescent="0.25">
      <c r="B26" s="211">
        <v>23</v>
      </c>
      <c r="C26" s="41" t="s">
        <v>89</v>
      </c>
      <c r="D26" s="217">
        <f>D17-D19</f>
        <v>4553.3019999999997</v>
      </c>
      <c r="E26" s="217"/>
      <c r="F26" s="42"/>
      <c r="G26" s="42"/>
      <c r="H26" s="360">
        <f>SUM(D26:G26)</f>
        <v>4553.3019999999997</v>
      </c>
      <c r="I26" s="79">
        <f>H26*Preço!H77</f>
        <v>783924.9970459349</v>
      </c>
      <c r="J26" s="79">
        <f>H26*Preço!J77</f>
        <v>1697366.538166587</v>
      </c>
    </row>
    <row r="27" spans="2:10" ht="25.5" x14ac:dyDescent="0.25">
      <c r="B27" s="210">
        <v>24</v>
      </c>
      <c r="C27" s="43" t="s">
        <v>90</v>
      </c>
      <c r="D27" s="49">
        <f>D26/D17</f>
        <v>0.99958333333333327</v>
      </c>
      <c r="E27" s="219"/>
      <c r="F27" s="49"/>
      <c r="G27" s="49"/>
      <c r="H27" s="50">
        <f>H26/H17</f>
        <v>0.99958333333333327</v>
      </c>
      <c r="I27" s="78"/>
      <c r="J27" s="78"/>
    </row>
    <row r="28" spans="2:10" x14ac:dyDescent="0.25">
      <c r="H28" s="81" t="s">
        <v>85</v>
      </c>
      <c r="I28" s="82">
        <f>SUM(I24:I27)</f>
        <v>2027051.0523297747</v>
      </c>
      <c r="J28" s="82">
        <f>SUM(J24:J27)</f>
        <v>1697366.538166587</v>
      </c>
    </row>
    <row r="30" spans="2:10" x14ac:dyDescent="0.25">
      <c r="B30" s="289"/>
      <c r="J30" s="75"/>
    </row>
    <row r="31" spans="2:10" x14ac:dyDescent="0.25">
      <c r="J31" s="75"/>
    </row>
    <row r="32" spans="2:10" ht="22.5" customHeight="1" x14ac:dyDescent="0.25">
      <c r="B32" s="289"/>
      <c r="J32" s="75"/>
    </row>
    <row r="33" spans="2:10" x14ac:dyDescent="0.25">
      <c r="J33" s="75"/>
    </row>
    <row r="34" spans="2:10" ht="24" customHeight="1" x14ac:dyDescent="0.25">
      <c r="B34" s="289"/>
      <c r="J34" s="75"/>
    </row>
    <row r="35" spans="2:10" x14ac:dyDescent="0.25">
      <c r="J35" s="75"/>
    </row>
    <row r="36" spans="2:10" x14ac:dyDescent="0.25">
      <c r="B36" s="289"/>
      <c r="J36" s="75"/>
    </row>
    <row r="37" spans="2:10" x14ac:dyDescent="0.25">
      <c r="J37" s="75"/>
    </row>
    <row r="38" spans="2:10" x14ac:dyDescent="0.25">
      <c r="J38" s="75"/>
    </row>
    <row r="39" spans="2:10" x14ac:dyDescent="0.25">
      <c r="J39" s="75"/>
    </row>
    <row r="40" spans="2:10" x14ac:dyDescent="0.25">
      <c r="J40" s="75"/>
    </row>
    <row r="41" spans="2:10" x14ac:dyDescent="0.25">
      <c r="J41" s="75"/>
    </row>
    <row r="42" spans="2:10" x14ac:dyDescent="0.25">
      <c r="J42" s="75"/>
    </row>
    <row r="43" spans="2:10" x14ac:dyDescent="0.25">
      <c r="J43" s="75"/>
    </row>
    <row r="44" spans="2:10" x14ac:dyDescent="0.25">
      <c r="J44" s="75"/>
    </row>
    <row r="45" spans="2:10" x14ac:dyDescent="0.25">
      <c r="J45" s="75"/>
    </row>
    <row r="46" spans="2:10" x14ac:dyDescent="0.25">
      <c r="J46" s="75"/>
    </row>
    <row r="47" spans="2:10" x14ac:dyDescent="0.25">
      <c r="J47" s="75"/>
    </row>
    <row r="48" spans="2:10" x14ac:dyDescent="0.25">
      <c r="J48" s="75"/>
    </row>
    <row r="49" spans="10:10" x14ac:dyDescent="0.25">
      <c r="J49" s="75"/>
    </row>
    <row r="50" spans="10:10" x14ac:dyDescent="0.25">
      <c r="J50" s="75"/>
    </row>
    <row r="51" spans="10:10" x14ac:dyDescent="0.25">
      <c r="J51" s="75"/>
    </row>
    <row r="52" spans="10:10" x14ac:dyDescent="0.25">
      <c r="J52" s="75"/>
    </row>
    <row r="53" spans="10:10" x14ac:dyDescent="0.25">
      <c r="J53" s="75"/>
    </row>
    <row r="54" spans="10:10" x14ac:dyDescent="0.25">
      <c r="J54" s="75"/>
    </row>
    <row r="55" spans="10:10" x14ac:dyDescent="0.25">
      <c r="J55" s="75"/>
    </row>
    <row r="56" spans="10:10" x14ac:dyDescent="0.25">
      <c r="J56" s="75"/>
    </row>
    <row r="57" spans="10:10" x14ac:dyDescent="0.25">
      <c r="J57" s="75"/>
    </row>
    <row r="58" spans="10:10" x14ac:dyDescent="0.25">
      <c r="J58" s="75"/>
    </row>
    <row r="59" spans="10:10" x14ac:dyDescent="0.25">
      <c r="J59" s="75"/>
    </row>
    <row r="60" spans="10:10" x14ac:dyDescent="0.25">
      <c r="J60" s="75"/>
    </row>
    <row r="61" spans="10:10" x14ac:dyDescent="0.25">
      <c r="J61" s="75"/>
    </row>
    <row r="62" spans="10:10" x14ac:dyDescent="0.25">
      <c r="J62" s="75"/>
    </row>
    <row r="63" spans="10:10" x14ac:dyDescent="0.25">
      <c r="J63" s="75"/>
    </row>
    <row r="64" spans="10:10" x14ac:dyDescent="0.25">
      <c r="J64" s="75"/>
    </row>
    <row r="65" spans="10:10" x14ac:dyDescent="0.25">
      <c r="J65" s="75"/>
    </row>
    <row r="66" spans="10:10" x14ac:dyDescent="0.25">
      <c r="J66" s="75"/>
    </row>
  </sheetData>
  <mergeCells count="1">
    <mergeCell ref="C22:G22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workbookViewId="0">
      <selection activeCell="F14" sqref="F14:J17"/>
    </sheetView>
  </sheetViews>
  <sheetFormatPr defaultRowHeight="12.75" x14ac:dyDescent="0.25"/>
  <cols>
    <col min="1" max="1" width="4.140625" style="293" customWidth="1"/>
    <col min="2" max="2" width="7.140625" style="292" customWidth="1"/>
    <col min="3" max="3" width="24.85546875" style="293" customWidth="1"/>
    <col min="4" max="4" width="18" style="363" bestFit="1" customWidth="1"/>
    <col min="5" max="5" width="21.42578125" style="365" customWidth="1"/>
    <col min="6" max="6" width="24.85546875" style="291" customWidth="1"/>
    <col min="7" max="7" width="21.85546875" style="361" customWidth="1"/>
    <col min="8" max="8" width="12.28515625" style="362" customWidth="1"/>
    <col min="9" max="9" width="13.7109375" style="292" customWidth="1"/>
    <col min="10" max="10" width="17.140625" style="74" customWidth="1"/>
    <col min="11" max="11" width="14.140625" style="74" customWidth="1"/>
    <col min="12" max="12" width="12.85546875" style="74" customWidth="1"/>
    <col min="13" max="13" width="14.7109375" style="292" customWidth="1"/>
    <col min="14" max="14" width="16.140625" style="74" customWidth="1"/>
    <col min="15" max="15" width="15.140625" style="74" customWidth="1"/>
    <col min="16" max="16" width="5.85546875" style="74" customWidth="1"/>
    <col min="17" max="17" width="13.7109375" style="293" customWidth="1"/>
    <col min="18" max="18" width="14" style="293" customWidth="1"/>
    <col min="19" max="19" width="12.7109375" style="293" bestFit="1" customWidth="1"/>
    <col min="20" max="21" width="14.140625" style="293" customWidth="1"/>
    <col min="22" max="22" width="7.5703125" style="293" customWidth="1"/>
    <col min="23" max="23" width="17.42578125" style="293" customWidth="1"/>
    <col min="24" max="24" width="15.7109375" style="293" bestFit="1" customWidth="1"/>
    <col min="25" max="25" width="13.42578125" style="293" bestFit="1" customWidth="1"/>
    <col min="26" max="26" width="14.140625" style="293" customWidth="1"/>
    <col min="27" max="27" width="15.7109375" style="293" bestFit="1" customWidth="1"/>
    <col min="28" max="28" width="7.85546875" style="293" customWidth="1"/>
    <col min="29" max="29" width="14" style="293" customWidth="1"/>
    <col min="30" max="30" width="14.28515625" style="293" customWidth="1"/>
    <col min="31" max="31" width="12.7109375" style="293" bestFit="1" customWidth="1"/>
    <col min="32" max="32" width="13.5703125" style="293" customWidth="1"/>
    <col min="33" max="33" width="15.7109375" style="293" bestFit="1" customWidth="1"/>
    <col min="34" max="34" width="6.42578125" style="293" customWidth="1"/>
    <col min="35" max="35" width="18.140625" style="293" customWidth="1"/>
    <col min="36" max="36" width="14.85546875" style="293" bestFit="1" customWidth="1"/>
    <col min="37" max="37" width="12.7109375" style="293" bestFit="1" customWidth="1"/>
    <col min="38" max="38" width="15.7109375" style="293" bestFit="1" customWidth="1"/>
    <col min="39" max="39" width="13.140625" style="293" bestFit="1" customWidth="1"/>
    <col min="40" max="40" width="9.140625" style="293"/>
    <col min="41" max="41" width="12.7109375" style="293" customWidth="1"/>
    <col min="42" max="42" width="13.85546875" style="293" customWidth="1"/>
    <col min="43" max="43" width="14.140625" style="293" customWidth="1"/>
    <col min="44" max="16384" width="9.140625" style="293"/>
  </cols>
  <sheetData>
    <row r="1" spans="3:15" x14ac:dyDescent="0.25">
      <c r="C1" s="290" t="s">
        <v>369</v>
      </c>
      <c r="D1" s="290" t="s">
        <v>9</v>
      </c>
      <c r="E1" s="290" t="s">
        <v>142</v>
      </c>
      <c r="F1" s="290" t="s">
        <v>53</v>
      </c>
    </row>
    <row r="2" spans="3:15" hidden="1" x14ac:dyDescent="0.25">
      <c r="C2" s="293" t="s">
        <v>370</v>
      </c>
      <c r="D2" s="363" t="s">
        <v>147</v>
      </c>
      <c r="E2" s="293" t="s">
        <v>64</v>
      </c>
      <c r="F2" s="293" t="s">
        <v>147</v>
      </c>
    </row>
    <row r="3" spans="3:15" hidden="1" x14ac:dyDescent="0.25">
      <c r="C3" s="293" t="s">
        <v>327</v>
      </c>
      <c r="D3" s="363" t="s">
        <v>375</v>
      </c>
      <c r="E3" s="293" t="s">
        <v>254</v>
      </c>
      <c r="F3" s="364">
        <v>1</v>
      </c>
    </row>
    <row r="4" spans="3:15" hidden="1" x14ac:dyDescent="0.25">
      <c r="C4" s="293" t="s">
        <v>252</v>
      </c>
      <c r="D4" s="363" t="s">
        <v>408</v>
      </c>
      <c r="F4" s="364">
        <v>2</v>
      </c>
    </row>
    <row r="5" spans="3:15" hidden="1" x14ac:dyDescent="0.25">
      <c r="C5" s="293" t="s">
        <v>328</v>
      </c>
      <c r="D5" s="363" t="s">
        <v>409</v>
      </c>
      <c r="F5" s="364">
        <v>3</v>
      </c>
    </row>
    <row r="6" spans="3:15" hidden="1" x14ac:dyDescent="0.25">
      <c r="C6" s="293" t="s">
        <v>371</v>
      </c>
      <c r="D6" s="363" t="s">
        <v>410</v>
      </c>
      <c r="F6" s="364">
        <v>4</v>
      </c>
    </row>
    <row r="7" spans="3:15" hidden="1" x14ac:dyDescent="0.25">
      <c r="C7" s="293" t="s">
        <v>329</v>
      </c>
      <c r="D7" s="363" t="s">
        <v>411</v>
      </c>
      <c r="F7" s="364">
        <v>5</v>
      </c>
    </row>
    <row r="8" spans="3:15" hidden="1" x14ac:dyDescent="0.25">
      <c r="C8" s="293" t="s">
        <v>372</v>
      </c>
      <c r="D8" s="363" t="s">
        <v>412</v>
      </c>
      <c r="F8" s="364">
        <v>6</v>
      </c>
    </row>
    <row r="9" spans="3:15" hidden="1" x14ac:dyDescent="0.25">
      <c r="C9" s="293" t="s">
        <v>373</v>
      </c>
      <c r="F9" s="364">
        <v>7</v>
      </c>
    </row>
    <row r="10" spans="3:15" hidden="1" x14ac:dyDescent="0.25">
      <c r="C10" s="293" t="s">
        <v>253</v>
      </c>
      <c r="F10" s="364">
        <v>8</v>
      </c>
    </row>
    <row r="11" spans="3:15" hidden="1" x14ac:dyDescent="0.25">
      <c r="C11" s="293" t="s">
        <v>374</v>
      </c>
      <c r="F11" s="364">
        <v>9</v>
      </c>
    </row>
    <row r="12" spans="3:15" x14ac:dyDescent="0.2">
      <c r="G12" s="295"/>
      <c r="H12" s="295"/>
      <c r="I12" s="294"/>
      <c r="J12" s="295"/>
    </row>
    <row r="13" spans="3:15" ht="18" x14ac:dyDescent="0.25">
      <c r="D13" s="366" t="s">
        <v>413</v>
      </c>
      <c r="G13" s="293"/>
    </row>
    <row r="14" spans="3:15" x14ac:dyDescent="0.2">
      <c r="F14" s="508"/>
      <c r="G14" s="509"/>
      <c r="H14" s="509"/>
      <c r="I14" s="510"/>
      <c r="J14" s="509"/>
    </row>
    <row r="15" spans="3:15" x14ac:dyDescent="0.2">
      <c r="F15" s="511"/>
      <c r="G15" s="509"/>
      <c r="H15" s="509"/>
      <c r="I15" s="510"/>
      <c r="J15" s="509"/>
    </row>
    <row r="16" spans="3:15" x14ac:dyDescent="0.2">
      <c r="F16" s="512"/>
      <c r="G16" s="512"/>
      <c r="H16" s="512"/>
      <c r="I16" s="513"/>
      <c r="J16" s="512"/>
      <c r="O16" s="292"/>
    </row>
    <row r="17" spans="2:43" x14ac:dyDescent="0.25">
      <c r="D17" s="296" t="s">
        <v>361</v>
      </c>
      <c r="F17" s="514"/>
      <c r="G17" s="515"/>
      <c r="H17" s="516"/>
      <c r="I17" s="517"/>
      <c r="J17" s="515"/>
      <c r="Q17" s="83" t="s">
        <v>414</v>
      </c>
      <c r="R17" s="74"/>
      <c r="W17" s="83" t="s">
        <v>415</v>
      </c>
      <c r="AC17" s="83" t="s">
        <v>416</v>
      </c>
      <c r="AI17" s="83" t="s">
        <v>417</v>
      </c>
    </row>
    <row r="18" spans="2:43" x14ac:dyDescent="0.25">
      <c r="E18" s="296" t="s">
        <v>361</v>
      </c>
      <c r="I18" s="362"/>
      <c r="J18" s="292"/>
      <c r="K18" s="292"/>
      <c r="M18" s="367"/>
      <c r="N18" s="367"/>
      <c r="Q18" s="367"/>
      <c r="R18" s="74"/>
      <c r="S18" s="76"/>
      <c r="T18" s="76"/>
      <c r="U18" s="76"/>
    </row>
    <row r="19" spans="2:43" x14ac:dyDescent="0.25">
      <c r="C19" s="296" t="s">
        <v>361</v>
      </c>
      <c r="E19" s="293"/>
      <c r="F19" s="296" t="s">
        <v>361</v>
      </c>
      <c r="I19" s="362"/>
      <c r="J19" s="368"/>
      <c r="K19" s="369"/>
      <c r="L19" s="370"/>
      <c r="M19" s="370"/>
      <c r="N19" s="370"/>
      <c r="Q19" s="371">
        <f>SUM(Q22:Q1048576)</f>
        <v>36663570.740000002</v>
      </c>
      <c r="R19" s="371">
        <f t="shared" ref="R19:U19" si="0">SUM(R22:R1048576)</f>
        <v>29761777.5</v>
      </c>
      <c r="S19" s="371">
        <f t="shared" si="0"/>
        <v>3059912.2337389244</v>
      </c>
      <c r="T19" s="371">
        <f t="shared" si="0"/>
        <v>3769509.6887233467</v>
      </c>
      <c r="U19" s="371">
        <f t="shared" si="0"/>
        <v>36663570.740000002</v>
      </c>
      <c r="W19" s="371">
        <f>SUM(W22:W1048576)</f>
        <v>36663570.740000002</v>
      </c>
      <c r="X19" s="371">
        <f t="shared" ref="X19:AA19" si="1">SUM(X22:X1048576)</f>
        <v>29761777.5</v>
      </c>
      <c r="Y19" s="371">
        <f t="shared" si="1"/>
        <v>3059912.2337389244</v>
      </c>
      <c r="Z19" s="371">
        <f t="shared" si="1"/>
        <v>3769509.6887233467</v>
      </c>
      <c r="AA19" s="371">
        <f t="shared" si="1"/>
        <v>36663570.740000002</v>
      </c>
      <c r="AC19" s="371">
        <f>SUM(AC22:AC1048576)</f>
        <v>36663570.740000002</v>
      </c>
      <c r="AD19" s="371">
        <f t="shared" ref="AD19:AG19" si="2">SUM(AD22:AD1048576)</f>
        <v>29761777.5</v>
      </c>
      <c r="AE19" s="371">
        <f t="shared" si="2"/>
        <v>3059912.2337389244</v>
      </c>
      <c r="AF19" s="371">
        <f t="shared" si="2"/>
        <v>3769509.6887233467</v>
      </c>
      <c r="AG19" s="371">
        <f t="shared" si="2"/>
        <v>36663570.740000002</v>
      </c>
      <c r="AI19" s="371">
        <f>SUM(AI22:AI1048576)</f>
        <v>36663570.740000002</v>
      </c>
      <c r="AJ19" s="371">
        <f t="shared" ref="AJ19:AM19" si="3">SUM(AJ22:AJ1048576)</f>
        <v>29761777.5</v>
      </c>
      <c r="AK19" s="371">
        <f t="shared" si="3"/>
        <v>3059912.2337389244</v>
      </c>
      <c r="AL19" s="371">
        <f t="shared" si="3"/>
        <v>3769509.6887233467</v>
      </c>
      <c r="AM19" s="371">
        <f t="shared" si="3"/>
        <v>36663570.740000002</v>
      </c>
      <c r="AO19" s="298" t="s">
        <v>418</v>
      </c>
    </row>
    <row r="20" spans="2:43" ht="12" customHeight="1" x14ac:dyDescent="0.25">
      <c r="B20" s="297"/>
      <c r="C20" s="298"/>
      <c r="D20" s="369"/>
      <c r="E20" s="368"/>
      <c r="F20" s="299"/>
      <c r="H20" s="471" t="s">
        <v>218</v>
      </c>
      <c r="I20" s="471"/>
      <c r="J20" s="83"/>
      <c r="K20" s="83"/>
      <c r="L20" s="83"/>
      <c r="M20" s="297"/>
      <c r="N20" s="83"/>
      <c r="O20" s="83"/>
      <c r="P20" s="83"/>
      <c r="R20" s="298"/>
    </row>
    <row r="21" spans="2:43" s="302" customFormat="1" ht="40.5" customHeight="1" thickBot="1" x14ac:dyDescent="0.3">
      <c r="B21" s="300" t="s">
        <v>141</v>
      </c>
      <c r="C21" s="301" t="s">
        <v>245</v>
      </c>
      <c r="D21" s="301" t="s">
        <v>9</v>
      </c>
      <c r="E21" s="301" t="s">
        <v>142</v>
      </c>
      <c r="F21" s="300" t="s">
        <v>53</v>
      </c>
      <c r="G21" s="301" t="s">
        <v>143</v>
      </c>
      <c r="H21" s="372" t="s">
        <v>419</v>
      </c>
      <c r="I21" s="373" t="s">
        <v>59</v>
      </c>
      <c r="J21" s="300" t="s">
        <v>246</v>
      </c>
      <c r="K21" s="151" t="s">
        <v>420</v>
      </c>
      <c r="L21" s="151" t="s">
        <v>255</v>
      </c>
      <c r="M21" s="300" t="s">
        <v>248</v>
      </c>
      <c r="N21" s="151" t="s">
        <v>249</v>
      </c>
      <c r="O21" s="151" t="s">
        <v>257</v>
      </c>
      <c r="Q21" s="374" t="s">
        <v>421</v>
      </c>
      <c r="R21" s="374" t="s">
        <v>422</v>
      </c>
      <c r="S21" s="374" t="s">
        <v>247</v>
      </c>
      <c r="T21" s="374" t="s">
        <v>423</v>
      </c>
      <c r="U21" s="374" t="s">
        <v>424</v>
      </c>
      <c r="V21" s="303"/>
      <c r="W21" s="374" t="s">
        <v>425</v>
      </c>
      <c r="X21" s="374" t="s">
        <v>426</v>
      </c>
      <c r="Y21" s="374" t="s">
        <v>250</v>
      </c>
      <c r="Z21" s="374" t="s">
        <v>423</v>
      </c>
      <c r="AA21" s="374" t="s">
        <v>424</v>
      </c>
      <c r="AC21" s="374" t="s">
        <v>256</v>
      </c>
      <c r="AD21" s="374" t="s">
        <v>427</v>
      </c>
      <c r="AE21" s="374" t="s">
        <v>247</v>
      </c>
      <c r="AF21" s="374" t="s">
        <v>423</v>
      </c>
      <c r="AG21" s="374" t="s">
        <v>424</v>
      </c>
      <c r="AI21" s="374" t="s">
        <v>258</v>
      </c>
      <c r="AJ21" s="374" t="s">
        <v>428</v>
      </c>
      <c r="AK21" s="374" t="s">
        <v>429</v>
      </c>
      <c r="AL21" s="374" t="s">
        <v>423</v>
      </c>
      <c r="AM21" s="374" t="s">
        <v>424</v>
      </c>
      <c r="AO21" s="375"/>
      <c r="AP21" s="375" t="s">
        <v>144</v>
      </c>
      <c r="AQ21" s="375" t="s">
        <v>145</v>
      </c>
    </row>
    <row r="22" spans="2:43" ht="15.75" thickTop="1" x14ac:dyDescent="0.25">
      <c r="B22" s="292">
        <v>1</v>
      </c>
      <c r="C22" s="293" t="s">
        <v>327</v>
      </c>
      <c r="D22" s="363" t="s">
        <v>147</v>
      </c>
      <c r="E22" s="363" t="s">
        <v>254</v>
      </c>
      <c r="F22" s="365" t="s">
        <v>147</v>
      </c>
      <c r="G22" s="291" t="s">
        <v>394</v>
      </c>
      <c r="H22" s="361"/>
      <c r="I22" s="362" t="s">
        <v>446</v>
      </c>
      <c r="J22" s="304">
        <v>1</v>
      </c>
      <c r="K22" s="74">
        <v>1212805.6599999999</v>
      </c>
      <c r="L22" s="305">
        <v>1</v>
      </c>
      <c r="M22" s="304">
        <f>Custos[[#This Row],[Quantidade prevista]]</f>
        <v>1</v>
      </c>
      <c r="N22" s="74">
        <f>Custos[[#This Row],[Custo unitário previsto]]</f>
        <v>1212805.6599999999</v>
      </c>
      <c r="O22" s="305">
        <f>Custos[[#This Row],[% PEE prevista]]</f>
        <v>1</v>
      </c>
      <c r="P22" s="293"/>
      <c r="Q22" s="376">
        <f t="shared" ref="Q22:Q47" si="4">J22*K22</f>
        <v>1212805.6599999999</v>
      </c>
      <c r="R22" s="376" t="str">
        <f t="shared" ref="R22:R47" si="5">IF(E22="Equipamentos",Q22,"")</f>
        <v/>
      </c>
      <c r="S22" s="376" t="s">
        <v>446</v>
      </c>
      <c r="T22" s="376" t="str">
        <f t="shared" ref="T22:T47" si="6">IF(E22="Equipamentos",S22*$Q$19/$R$19,"")</f>
        <v/>
      </c>
      <c r="U22" s="376" t="str">
        <f t="shared" ref="U22:U47" si="7">IF(E22="Equipamentos",T22*$Q$19/$T$19,"")</f>
        <v/>
      </c>
      <c r="V22" s="306"/>
      <c r="W22" s="376">
        <f t="shared" ref="W22:W47" si="8">M22*N22</f>
        <v>1212805.6599999999</v>
      </c>
      <c r="X22" s="376" t="str">
        <f t="shared" ref="X22:X47" si="9">IF(E22="Equipamentos",W22,"")</f>
        <v/>
      </c>
      <c r="Y22" s="376" t="s">
        <v>446</v>
      </c>
      <c r="Z22" s="376" t="str">
        <f t="shared" ref="Z22:Z47" si="10">IF(E22="Equipamentos",Y22*$W$19/$X$19,"")</f>
        <v/>
      </c>
      <c r="AA22" s="376" t="str">
        <f t="shared" ref="AA22:AA47" si="11">IF(E22="Equipamentos",Z22*$W$19/$Z$19,"")</f>
        <v/>
      </c>
      <c r="AC22" s="376">
        <f>CustosPrevTotal[[#This Row],[Custo total previsto]]*Custos[[#This Row],[% PEE prevista]]</f>
        <v>1212805.6599999999</v>
      </c>
      <c r="AD22" s="376" t="str">
        <f t="shared" ref="AD22:AD47" si="12">IF(E22="Equipamentos",AC22,"")</f>
        <v/>
      </c>
      <c r="AE22" s="376" t="s">
        <v>446</v>
      </c>
      <c r="AF22" s="376" t="str">
        <f t="shared" ref="AF22:AF47" si="13">IF(E22="Equipamentos",AE22*$AC$19/$AD$19,"")</f>
        <v/>
      </c>
      <c r="AG22" s="376" t="str">
        <f t="shared" ref="AG22:AG47" si="14">IF(E22="Equipamentos",AF22*$AC$19/$AF$19,"")</f>
        <v/>
      </c>
      <c r="AI22" s="376">
        <f>CustosRealTotal[[#This Row],[Custo total realizado]]*Custos[[#This Row],[% PEE realizada]]</f>
        <v>1212805.6599999999</v>
      </c>
      <c r="AJ22" s="376" t="str">
        <f t="shared" ref="AJ22:AJ47" si="15">IF(E22="Equipamentos",AI22,"")</f>
        <v/>
      </c>
      <c r="AK22" s="376" t="s">
        <v>446</v>
      </c>
      <c r="AL22" s="376" t="str">
        <f t="shared" ref="AL22:AL47" si="16">IF(E22="Equipamentos",AK22*$AI$19/$AJ$19,"")</f>
        <v/>
      </c>
      <c r="AM22" s="376" t="str">
        <f t="shared" ref="AM22:AM47" si="17">IF(E22="Equipamentos",AL22*$AI$19/$AL$19,"")</f>
        <v/>
      </c>
      <c r="AO22" s="293" t="s">
        <v>182</v>
      </c>
      <c r="AP22" s="293">
        <f>SUMIF(C:C,"Medição e Verificação",AC:AC)</f>
        <v>18095</v>
      </c>
      <c r="AQ22" s="293">
        <f>SUMIF(C:C,"Medição e Verificação",W:W)</f>
        <v>18095</v>
      </c>
    </row>
    <row r="23" spans="2:43" ht="15" x14ac:dyDescent="0.25">
      <c r="B23" s="292">
        <v>2</v>
      </c>
      <c r="C23" s="293" t="s">
        <v>252</v>
      </c>
      <c r="D23" s="363" t="s">
        <v>147</v>
      </c>
      <c r="E23" s="363" t="s">
        <v>254</v>
      </c>
      <c r="F23" s="365" t="s">
        <v>147</v>
      </c>
      <c r="G23" s="291" t="s">
        <v>395</v>
      </c>
      <c r="H23" s="361"/>
      <c r="I23" s="362" t="s">
        <v>446</v>
      </c>
      <c r="J23" s="304">
        <v>1</v>
      </c>
      <c r="K23" s="74">
        <v>4544327.6500000004</v>
      </c>
      <c r="L23" s="305">
        <v>1</v>
      </c>
      <c r="M23" s="292">
        <f>Custos[[#This Row],[Quantidade prevista]]</f>
        <v>1</v>
      </c>
      <c r="N23" s="74">
        <f>Custos[[#This Row],[Custo unitário previsto]]</f>
        <v>4544327.6500000004</v>
      </c>
      <c r="O23" s="305">
        <f>Custos[[#This Row],[% PEE prevista]]</f>
        <v>1</v>
      </c>
      <c r="P23" s="293"/>
      <c r="Q23" s="376">
        <f t="shared" si="4"/>
        <v>4544327.6500000004</v>
      </c>
      <c r="R23" s="376" t="str">
        <f t="shared" si="5"/>
        <v/>
      </c>
      <c r="S23" s="376" t="s">
        <v>446</v>
      </c>
      <c r="T23" s="376" t="str">
        <f t="shared" si="6"/>
        <v/>
      </c>
      <c r="U23" s="376" t="str">
        <f t="shared" si="7"/>
        <v/>
      </c>
      <c r="V23" s="306"/>
      <c r="W23" s="376">
        <f t="shared" si="8"/>
        <v>4544327.6500000004</v>
      </c>
      <c r="X23" s="376" t="str">
        <f t="shared" si="9"/>
        <v/>
      </c>
      <c r="Y23" s="376" t="s">
        <v>446</v>
      </c>
      <c r="Z23" s="376" t="str">
        <f t="shared" si="10"/>
        <v/>
      </c>
      <c r="AA23" s="376" t="str">
        <f t="shared" si="11"/>
        <v/>
      </c>
      <c r="AC23" s="376">
        <f>CustosPrevTotal[[#This Row],[Custo total previsto]]*Custos[[#This Row],[% PEE prevista]]</f>
        <v>4544327.6500000004</v>
      </c>
      <c r="AD23" s="376" t="str">
        <f t="shared" si="12"/>
        <v/>
      </c>
      <c r="AE23" s="376" t="s">
        <v>446</v>
      </c>
      <c r="AF23" s="376" t="str">
        <f t="shared" si="13"/>
        <v/>
      </c>
      <c r="AG23" s="376" t="str">
        <f t="shared" si="14"/>
        <v/>
      </c>
      <c r="AI23" s="376">
        <f>CustosRealTotal[[#This Row],[Custo total realizado]]*Custos[[#This Row],[% PEE realizada]]</f>
        <v>4544327.6500000004</v>
      </c>
      <c r="AJ23" s="376" t="str">
        <f t="shared" si="15"/>
        <v/>
      </c>
      <c r="AK23" s="376" t="s">
        <v>446</v>
      </c>
      <c r="AL23" s="376" t="str">
        <f t="shared" si="16"/>
        <v/>
      </c>
      <c r="AM23" s="376" t="str">
        <f t="shared" si="17"/>
        <v/>
      </c>
      <c r="AO23" s="293" t="s">
        <v>58</v>
      </c>
      <c r="AP23" s="293">
        <f>SUMIF(C:C,"Medição e Verificação",Q:Q)</f>
        <v>18095</v>
      </c>
      <c r="AQ23" s="293">
        <f>SUMIF(C:C,"Medição e Verificação",W:W)</f>
        <v>18095</v>
      </c>
    </row>
    <row r="24" spans="2:43" ht="15" x14ac:dyDescent="0.25">
      <c r="B24" s="292">
        <v>3</v>
      </c>
      <c r="C24" s="293" t="s">
        <v>328</v>
      </c>
      <c r="D24" s="363" t="s">
        <v>147</v>
      </c>
      <c r="E24" s="363" t="s">
        <v>254</v>
      </c>
      <c r="F24" s="365" t="s">
        <v>147</v>
      </c>
      <c r="G24" s="291" t="s">
        <v>328</v>
      </c>
      <c r="H24" s="361"/>
      <c r="I24" s="362" t="s">
        <v>446</v>
      </c>
      <c r="J24" s="304">
        <v>1</v>
      </c>
      <c r="K24" s="74">
        <v>41742.32</v>
      </c>
      <c r="L24" s="305">
        <v>1</v>
      </c>
      <c r="M24" s="304">
        <f>Custos[[#This Row],[Quantidade prevista]]</f>
        <v>1</v>
      </c>
      <c r="N24" s="74">
        <f>Custos[[#This Row],[Custo unitário previsto]]</f>
        <v>41742.32</v>
      </c>
      <c r="O24" s="305">
        <f>Custos[[#This Row],[% PEE prevista]]</f>
        <v>1</v>
      </c>
      <c r="P24" s="293"/>
      <c r="Q24" s="376">
        <f t="shared" si="4"/>
        <v>41742.32</v>
      </c>
      <c r="R24" s="376" t="str">
        <f t="shared" si="5"/>
        <v/>
      </c>
      <c r="S24" s="376" t="s">
        <v>446</v>
      </c>
      <c r="T24" s="376" t="str">
        <f t="shared" si="6"/>
        <v/>
      </c>
      <c r="U24" s="376" t="str">
        <f t="shared" si="7"/>
        <v/>
      </c>
      <c r="V24" s="306"/>
      <c r="W24" s="376">
        <f t="shared" si="8"/>
        <v>41742.32</v>
      </c>
      <c r="X24" s="376" t="str">
        <f t="shared" si="9"/>
        <v/>
      </c>
      <c r="Y24" s="376" t="s">
        <v>446</v>
      </c>
      <c r="Z24" s="376" t="str">
        <f t="shared" si="10"/>
        <v/>
      </c>
      <c r="AA24" s="376" t="str">
        <f t="shared" si="11"/>
        <v/>
      </c>
      <c r="AC24" s="376">
        <f>CustosPrevTotal[[#This Row],[Custo total previsto]]*Custos[[#This Row],[% PEE prevista]]</f>
        <v>41742.32</v>
      </c>
      <c r="AD24" s="376" t="str">
        <f t="shared" si="12"/>
        <v/>
      </c>
      <c r="AE24" s="376" t="s">
        <v>446</v>
      </c>
      <c r="AF24" s="376" t="str">
        <f t="shared" si="13"/>
        <v/>
      </c>
      <c r="AG24" s="376" t="str">
        <f t="shared" si="14"/>
        <v/>
      </c>
      <c r="AI24" s="376">
        <f>CustosRealTotal[[#This Row],[Custo total realizado]]*Custos[[#This Row],[% PEE realizada]]</f>
        <v>41742.32</v>
      </c>
      <c r="AJ24" s="376" t="str">
        <f t="shared" si="15"/>
        <v/>
      </c>
      <c r="AK24" s="376" t="s">
        <v>446</v>
      </c>
      <c r="AL24" s="376" t="str">
        <f t="shared" si="16"/>
        <v/>
      </c>
      <c r="AM24" s="376" t="str">
        <f t="shared" si="17"/>
        <v/>
      </c>
    </row>
    <row r="25" spans="2:43" ht="15" x14ac:dyDescent="0.25">
      <c r="B25" s="292">
        <v>4</v>
      </c>
      <c r="C25" s="293" t="s">
        <v>329</v>
      </c>
      <c r="D25" s="363" t="s">
        <v>147</v>
      </c>
      <c r="E25" s="363" t="s">
        <v>254</v>
      </c>
      <c r="F25" s="365" t="s">
        <v>147</v>
      </c>
      <c r="G25" s="291" t="s">
        <v>396</v>
      </c>
      <c r="H25" s="361"/>
      <c r="I25" s="362" t="s">
        <v>446</v>
      </c>
      <c r="J25" s="292">
        <v>1</v>
      </c>
      <c r="K25" s="74">
        <v>463727.55</v>
      </c>
      <c r="L25" s="305">
        <v>1</v>
      </c>
      <c r="M25" s="304">
        <f>Custos[[#This Row],[Quantidade prevista]]</f>
        <v>1</v>
      </c>
      <c r="N25" s="74">
        <f>Custos[[#This Row],[Custo unitário previsto]]</f>
        <v>463727.55</v>
      </c>
      <c r="O25" s="305">
        <f>Custos[[#This Row],[% PEE prevista]]</f>
        <v>1</v>
      </c>
      <c r="P25" s="293"/>
      <c r="Q25" s="376">
        <f t="shared" si="4"/>
        <v>463727.55</v>
      </c>
      <c r="R25" s="376" t="str">
        <f t="shared" si="5"/>
        <v/>
      </c>
      <c r="S25" s="376" t="s">
        <v>446</v>
      </c>
      <c r="T25" s="376" t="str">
        <f t="shared" si="6"/>
        <v/>
      </c>
      <c r="U25" s="376" t="str">
        <f t="shared" si="7"/>
        <v/>
      </c>
      <c r="V25" s="306"/>
      <c r="W25" s="376">
        <f t="shared" si="8"/>
        <v>463727.55</v>
      </c>
      <c r="X25" s="376" t="str">
        <f t="shared" si="9"/>
        <v/>
      </c>
      <c r="Y25" s="376" t="s">
        <v>446</v>
      </c>
      <c r="Z25" s="376" t="str">
        <f t="shared" si="10"/>
        <v/>
      </c>
      <c r="AA25" s="376" t="str">
        <f t="shared" si="11"/>
        <v/>
      </c>
      <c r="AC25" s="376">
        <f>CustosPrevTotal[[#This Row],[Custo total previsto]]*Custos[[#This Row],[% PEE prevista]]</f>
        <v>463727.55</v>
      </c>
      <c r="AD25" s="376" t="str">
        <f t="shared" si="12"/>
        <v/>
      </c>
      <c r="AE25" s="376" t="s">
        <v>446</v>
      </c>
      <c r="AF25" s="376" t="str">
        <f t="shared" si="13"/>
        <v/>
      </c>
      <c r="AG25" s="376" t="str">
        <f t="shared" si="14"/>
        <v/>
      </c>
      <c r="AI25" s="376">
        <f>CustosRealTotal[[#This Row],[Custo total realizado]]*Custos[[#This Row],[% PEE realizada]]</f>
        <v>463727.55</v>
      </c>
      <c r="AJ25" s="376" t="str">
        <f t="shared" si="15"/>
        <v/>
      </c>
      <c r="AK25" s="376" t="s">
        <v>446</v>
      </c>
      <c r="AL25" s="376" t="str">
        <f t="shared" si="16"/>
        <v/>
      </c>
      <c r="AM25" s="376" t="str">
        <f t="shared" si="17"/>
        <v/>
      </c>
    </row>
    <row r="26" spans="2:43" ht="15" x14ac:dyDescent="0.25">
      <c r="B26" s="292">
        <v>5</v>
      </c>
      <c r="C26" s="293" t="s">
        <v>253</v>
      </c>
      <c r="D26" s="363" t="s">
        <v>147</v>
      </c>
      <c r="E26" s="363" t="s">
        <v>254</v>
      </c>
      <c r="F26" s="365" t="s">
        <v>147</v>
      </c>
      <c r="G26" s="291" t="s">
        <v>146</v>
      </c>
      <c r="H26" s="361"/>
      <c r="I26" s="362" t="s">
        <v>446</v>
      </c>
      <c r="J26" s="304">
        <v>1</v>
      </c>
      <c r="K26" s="74">
        <v>18095</v>
      </c>
      <c r="L26" s="305">
        <v>1</v>
      </c>
      <c r="M26" s="292">
        <f>Custos[[#This Row],[Quantidade prevista]]</f>
        <v>1</v>
      </c>
      <c r="N26" s="74">
        <f>Custos[[#This Row],[Custo unitário previsto]]</f>
        <v>18095</v>
      </c>
      <c r="O26" s="305">
        <f>Custos[[#This Row],[% PEE prevista]]</f>
        <v>1</v>
      </c>
      <c r="P26" s="293"/>
      <c r="Q26" s="376">
        <f t="shared" si="4"/>
        <v>18095</v>
      </c>
      <c r="R26" s="376" t="str">
        <f t="shared" si="5"/>
        <v/>
      </c>
      <c r="S26" s="376" t="s">
        <v>446</v>
      </c>
      <c r="T26" s="376" t="str">
        <f t="shared" si="6"/>
        <v/>
      </c>
      <c r="U26" s="376" t="str">
        <f t="shared" si="7"/>
        <v/>
      </c>
      <c r="V26" s="306"/>
      <c r="W26" s="376">
        <f t="shared" si="8"/>
        <v>18095</v>
      </c>
      <c r="X26" s="376" t="str">
        <f t="shared" si="9"/>
        <v/>
      </c>
      <c r="Y26" s="376" t="s">
        <v>446</v>
      </c>
      <c r="Z26" s="376" t="str">
        <f t="shared" si="10"/>
        <v/>
      </c>
      <c r="AA26" s="376" t="str">
        <f t="shared" si="11"/>
        <v/>
      </c>
      <c r="AC26" s="376">
        <f>CustosPrevTotal[[#This Row],[Custo total previsto]]*Custos[[#This Row],[% PEE prevista]]</f>
        <v>18095</v>
      </c>
      <c r="AD26" s="376" t="str">
        <f t="shared" si="12"/>
        <v/>
      </c>
      <c r="AE26" s="376" t="s">
        <v>446</v>
      </c>
      <c r="AF26" s="376" t="str">
        <f t="shared" si="13"/>
        <v/>
      </c>
      <c r="AG26" s="376" t="str">
        <f t="shared" si="14"/>
        <v/>
      </c>
      <c r="AI26" s="376">
        <f>CustosRealTotal[[#This Row],[Custo total realizado]]*Custos[[#This Row],[% PEE realizada]]</f>
        <v>18095</v>
      </c>
      <c r="AJ26" s="376" t="str">
        <f t="shared" si="15"/>
        <v/>
      </c>
      <c r="AK26" s="376" t="s">
        <v>446</v>
      </c>
      <c r="AL26" s="376" t="str">
        <f t="shared" si="16"/>
        <v/>
      </c>
      <c r="AM26" s="376" t="str">
        <f t="shared" si="17"/>
        <v/>
      </c>
    </row>
    <row r="27" spans="2:43" ht="15" x14ac:dyDescent="0.25">
      <c r="B27" s="292">
        <v>6</v>
      </c>
      <c r="C27" s="293" t="s">
        <v>371</v>
      </c>
      <c r="D27" s="363" t="s">
        <v>147</v>
      </c>
      <c r="E27" s="363" t="s">
        <v>254</v>
      </c>
      <c r="F27" s="365" t="s">
        <v>147</v>
      </c>
      <c r="G27" s="291" t="s">
        <v>397</v>
      </c>
      <c r="H27" s="361"/>
      <c r="I27" s="362" t="s">
        <v>446</v>
      </c>
      <c r="J27" s="304">
        <v>1</v>
      </c>
      <c r="K27" s="74">
        <v>621095.06000000006</v>
      </c>
      <c r="L27" s="305">
        <v>1</v>
      </c>
      <c r="M27" s="292">
        <f>Custos[[#This Row],[Quantidade prevista]]</f>
        <v>1</v>
      </c>
      <c r="N27" s="74">
        <f>Custos[[#This Row],[Custo unitário previsto]]</f>
        <v>621095.06000000006</v>
      </c>
      <c r="O27" s="305">
        <f>Custos[[#This Row],[% PEE prevista]]</f>
        <v>1</v>
      </c>
      <c r="P27" s="293"/>
      <c r="Q27" s="376">
        <f t="shared" si="4"/>
        <v>621095.06000000006</v>
      </c>
      <c r="R27" s="376" t="str">
        <f t="shared" si="5"/>
        <v/>
      </c>
      <c r="S27" s="376" t="s">
        <v>446</v>
      </c>
      <c r="T27" s="376" t="str">
        <f t="shared" si="6"/>
        <v/>
      </c>
      <c r="U27" s="376" t="str">
        <f t="shared" si="7"/>
        <v/>
      </c>
      <c r="V27" s="306"/>
      <c r="W27" s="376">
        <f t="shared" si="8"/>
        <v>621095.06000000006</v>
      </c>
      <c r="X27" s="376" t="str">
        <f t="shared" si="9"/>
        <v/>
      </c>
      <c r="Y27" s="376" t="s">
        <v>446</v>
      </c>
      <c r="Z27" s="376" t="str">
        <f t="shared" si="10"/>
        <v/>
      </c>
      <c r="AA27" s="376" t="str">
        <f t="shared" si="11"/>
        <v/>
      </c>
      <c r="AC27" s="376">
        <f>CustosPrevTotal[[#This Row],[Custo total previsto]]*Custos[[#This Row],[% PEE prevista]]</f>
        <v>621095.06000000006</v>
      </c>
      <c r="AD27" s="376" t="str">
        <f t="shared" si="12"/>
        <v/>
      </c>
      <c r="AE27" s="376" t="s">
        <v>446</v>
      </c>
      <c r="AF27" s="376" t="str">
        <f t="shared" si="13"/>
        <v/>
      </c>
      <c r="AG27" s="376" t="str">
        <f t="shared" si="14"/>
        <v/>
      </c>
      <c r="AI27" s="376">
        <f>CustosRealTotal[[#This Row],[Custo total realizado]]*Custos[[#This Row],[% PEE realizada]]</f>
        <v>621095.06000000006</v>
      </c>
      <c r="AJ27" s="376" t="str">
        <f t="shared" si="15"/>
        <v/>
      </c>
      <c r="AK27" s="376" t="s">
        <v>446</v>
      </c>
      <c r="AL27" s="376" t="str">
        <f t="shared" si="16"/>
        <v/>
      </c>
      <c r="AM27" s="376" t="str">
        <f t="shared" si="17"/>
        <v/>
      </c>
    </row>
    <row r="28" spans="2:43" ht="15" x14ac:dyDescent="0.25">
      <c r="B28" s="292">
        <v>7</v>
      </c>
      <c r="C28" s="293" t="s">
        <v>251</v>
      </c>
      <c r="D28" s="363" t="s">
        <v>409</v>
      </c>
      <c r="E28" s="363" t="s">
        <v>64</v>
      </c>
      <c r="F28" s="365">
        <v>1</v>
      </c>
      <c r="G28" s="291" t="s">
        <v>392</v>
      </c>
      <c r="H28" s="361"/>
      <c r="I28" s="362">
        <v>20</v>
      </c>
      <c r="J28" s="304">
        <v>16250</v>
      </c>
      <c r="K28" s="74">
        <v>1820.91</v>
      </c>
      <c r="L28" s="305">
        <v>1</v>
      </c>
      <c r="M28" s="304">
        <f>Custos[[#This Row],[Quantidade prevista]]</f>
        <v>16250</v>
      </c>
      <c r="N28" s="74">
        <f>Custos[[#This Row],[Custo unitário previsto]]</f>
        <v>1820.91</v>
      </c>
      <c r="O28" s="305">
        <f>Custos[[#This Row],[% PEE prevista]]</f>
        <v>1</v>
      </c>
      <c r="P28" s="293"/>
      <c r="Q28" s="376">
        <f t="shared" si="4"/>
        <v>29589787.5</v>
      </c>
      <c r="R28" s="376">
        <f t="shared" si="5"/>
        <v>29589787.5</v>
      </c>
      <c r="S28" s="376">
        <v>3013785.2154826522</v>
      </c>
      <c r="T28" s="376">
        <f t="shared" si="6"/>
        <v>3712685.7575295824</v>
      </c>
      <c r="U28" s="376">
        <f t="shared" si="7"/>
        <v>36110881.294133887</v>
      </c>
      <c r="V28" s="306"/>
      <c r="W28" s="376">
        <f t="shared" si="8"/>
        <v>29589787.5</v>
      </c>
      <c r="X28" s="376">
        <f t="shared" si="9"/>
        <v>29589787.5</v>
      </c>
      <c r="Y28" s="376">
        <v>3013785.2154826522</v>
      </c>
      <c r="Z28" s="376">
        <f t="shared" si="10"/>
        <v>3712685.7575295824</v>
      </c>
      <c r="AA28" s="376">
        <f t="shared" si="11"/>
        <v>36110881.294133887</v>
      </c>
      <c r="AC28" s="376">
        <f>CustosPrevTotal[[#This Row],[Custo total previsto]]*Custos[[#This Row],[% PEE prevista]]</f>
        <v>29589787.5</v>
      </c>
      <c r="AD28" s="376">
        <f t="shared" si="12"/>
        <v>29589787.5</v>
      </c>
      <c r="AE28" s="376">
        <v>3013785.2154826522</v>
      </c>
      <c r="AF28" s="376">
        <f t="shared" si="13"/>
        <v>3712685.7575295824</v>
      </c>
      <c r="AG28" s="376">
        <f t="shared" si="14"/>
        <v>36110881.294133887</v>
      </c>
      <c r="AI28" s="376">
        <f>CustosRealTotal[[#This Row],[Custo total realizado]]*Custos[[#This Row],[% PEE realizada]]</f>
        <v>29589787.5</v>
      </c>
      <c r="AJ28" s="376">
        <f t="shared" si="15"/>
        <v>29589787.5</v>
      </c>
      <c r="AK28" s="376">
        <v>3013785.2154826522</v>
      </c>
      <c r="AL28" s="376">
        <f t="shared" si="16"/>
        <v>3712685.7575295824</v>
      </c>
      <c r="AM28" s="376">
        <f t="shared" si="17"/>
        <v>36110881.294133887</v>
      </c>
    </row>
    <row r="29" spans="2:43" ht="15" x14ac:dyDescent="0.25">
      <c r="B29" s="292">
        <v>8</v>
      </c>
      <c r="C29" s="293" t="s">
        <v>370</v>
      </c>
      <c r="D29" s="363" t="s">
        <v>375</v>
      </c>
      <c r="E29" s="363" t="s">
        <v>64</v>
      </c>
      <c r="F29" s="365">
        <v>1</v>
      </c>
      <c r="G29" s="291" t="s">
        <v>430</v>
      </c>
      <c r="H29" s="361">
        <v>8000</v>
      </c>
      <c r="I29" s="362">
        <v>4.2060988433228177</v>
      </c>
      <c r="J29" s="304">
        <v>6708</v>
      </c>
      <c r="K29" s="74">
        <v>8.19</v>
      </c>
      <c r="L29" s="305">
        <v>1</v>
      </c>
      <c r="M29" s="304">
        <f>Custos[[#This Row],[Quantidade prevista]]</f>
        <v>6708</v>
      </c>
      <c r="N29" s="74">
        <f>Custos[[#This Row],[Custo unitário previsto]]</f>
        <v>8.19</v>
      </c>
      <c r="O29" s="305">
        <f>Custos[[#This Row],[% PEE prevista]]</f>
        <v>1</v>
      </c>
      <c r="P29" s="293"/>
      <c r="Q29" s="376">
        <f t="shared" si="4"/>
        <v>54938.52</v>
      </c>
      <c r="R29" s="376">
        <f t="shared" si="5"/>
        <v>54938.52</v>
      </c>
      <c r="S29" s="376">
        <v>15893.291228396984</v>
      </c>
      <c r="T29" s="376">
        <f t="shared" si="6"/>
        <v>19578.965243045528</v>
      </c>
      <c r="U29" s="376">
        <f t="shared" si="7"/>
        <v>190431.86952187313</v>
      </c>
      <c r="V29" s="306"/>
      <c r="W29" s="376">
        <f t="shared" si="8"/>
        <v>54938.52</v>
      </c>
      <c r="X29" s="376">
        <f t="shared" si="9"/>
        <v>54938.52</v>
      </c>
      <c r="Y29" s="376">
        <v>15893.291228396984</v>
      </c>
      <c r="Z29" s="376">
        <f t="shared" si="10"/>
        <v>19578.965243045528</v>
      </c>
      <c r="AA29" s="376">
        <f t="shared" si="11"/>
        <v>190431.86952187313</v>
      </c>
      <c r="AC29" s="376">
        <f>CustosPrevTotal[[#This Row],[Custo total previsto]]*Custos[[#This Row],[% PEE prevista]]</f>
        <v>54938.52</v>
      </c>
      <c r="AD29" s="376">
        <f t="shared" si="12"/>
        <v>54938.52</v>
      </c>
      <c r="AE29" s="376">
        <v>15893.291228396984</v>
      </c>
      <c r="AF29" s="376">
        <f t="shared" si="13"/>
        <v>19578.965243045528</v>
      </c>
      <c r="AG29" s="376">
        <f t="shared" si="14"/>
        <v>190431.86952187313</v>
      </c>
      <c r="AI29" s="376">
        <f>CustosRealTotal[[#This Row],[Custo total realizado]]*Custos[[#This Row],[% PEE realizada]]</f>
        <v>54938.52</v>
      </c>
      <c r="AJ29" s="376">
        <f t="shared" si="15"/>
        <v>54938.52</v>
      </c>
      <c r="AK29" s="376">
        <v>15893.291228396984</v>
      </c>
      <c r="AL29" s="376">
        <f t="shared" si="16"/>
        <v>19578.965243045528</v>
      </c>
      <c r="AM29" s="376">
        <f t="shared" si="17"/>
        <v>190431.86952187313</v>
      </c>
    </row>
    <row r="30" spans="2:43" ht="15" x14ac:dyDescent="0.25">
      <c r="B30" s="292">
        <v>9</v>
      </c>
      <c r="C30" s="293" t="s">
        <v>370</v>
      </c>
      <c r="D30" s="363" t="s">
        <v>375</v>
      </c>
      <c r="E30" s="363" t="s">
        <v>64</v>
      </c>
      <c r="F30" s="365">
        <v>2</v>
      </c>
      <c r="G30" s="291" t="s">
        <v>430</v>
      </c>
      <c r="H30" s="361">
        <v>8000</v>
      </c>
      <c r="I30" s="362">
        <v>3.5638712551509077</v>
      </c>
      <c r="J30" s="304">
        <v>8167</v>
      </c>
      <c r="K30" s="74">
        <v>8.19</v>
      </c>
      <c r="L30" s="305">
        <v>1</v>
      </c>
      <c r="M30" s="304">
        <f>Custos[[#This Row],[Quantidade prevista]]</f>
        <v>8167</v>
      </c>
      <c r="N30" s="74">
        <f>Custos[[#This Row],[Custo unitário previsto]]</f>
        <v>8.19</v>
      </c>
      <c r="O30" s="305">
        <f>Custos[[#This Row],[% PEE prevista]]</f>
        <v>1</v>
      </c>
      <c r="P30" s="293"/>
      <c r="Q30" s="376">
        <f t="shared" si="4"/>
        <v>66887.73</v>
      </c>
      <c r="R30" s="376">
        <f t="shared" si="5"/>
        <v>66887.73</v>
      </c>
      <c r="S30" s="376">
        <v>22307.043821652096</v>
      </c>
      <c r="T30" s="376">
        <f t="shared" si="6"/>
        <v>27480.075044423058</v>
      </c>
      <c r="U30" s="376">
        <f t="shared" si="7"/>
        <v>267280.8292138754</v>
      </c>
      <c r="V30" s="306"/>
      <c r="W30" s="376">
        <f t="shared" si="8"/>
        <v>66887.73</v>
      </c>
      <c r="X30" s="376">
        <f t="shared" si="9"/>
        <v>66887.73</v>
      </c>
      <c r="Y30" s="376">
        <v>22307.043821652096</v>
      </c>
      <c r="Z30" s="376">
        <f t="shared" si="10"/>
        <v>27480.075044423058</v>
      </c>
      <c r="AA30" s="376">
        <f t="shared" si="11"/>
        <v>267280.8292138754</v>
      </c>
      <c r="AC30" s="376">
        <f>CustosPrevTotal[[#This Row],[Custo total previsto]]*Custos[[#This Row],[% PEE prevista]]</f>
        <v>66887.73</v>
      </c>
      <c r="AD30" s="376">
        <f t="shared" si="12"/>
        <v>66887.73</v>
      </c>
      <c r="AE30" s="376">
        <v>22307.043821652096</v>
      </c>
      <c r="AF30" s="376">
        <f t="shared" si="13"/>
        <v>27480.075044423058</v>
      </c>
      <c r="AG30" s="376">
        <f t="shared" si="14"/>
        <v>267280.8292138754</v>
      </c>
      <c r="AI30" s="376">
        <f>CustosRealTotal[[#This Row],[Custo total realizado]]*Custos[[#This Row],[% PEE realizada]]</f>
        <v>66887.73</v>
      </c>
      <c r="AJ30" s="376">
        <f t="shared" si="15"/>
        <v>66887.73</v>
      </c>
      <c r="AK30" s="376">
        <v>22307.043821652096</v>
      </c>
      <c r="AL30" s="376">
        <f t="shared" si="16"/>
        <v>27480.075044423058</v>
      </c>
      <c r="AM30" s="376">
        <f t="shared" si="17"/>
        <v>267280.8292138754</v>
      </c>
    </row>
    <row r="31" spans="2:43" ht="15" x14ac:dyDescent="0.25">
      <c r="B31" s="292">
        <v>10</v>
      </c>
      <c r="C31" s="293" t="s">
        <v>370</v>
      </c>
      <c r="D31" s="363" t="s">
        <v>375</v>
      </c>
      <c r="E31" s="363" t="s">
        <v>64</v>
      </c>
      <c r="F31" s="365">
        <v>3</v>
      </c>
      <c r="G31" s="291" t="s">
        <v>430</v>
      </c>
      <c r="H31" s="361">
        <v>8000</v>
      </c>
      <c r="I31" s="362">
        <v>9.1706310540494069</v>
      </c>
      <c r="J31" s="304">
        <v>6125</v>
      </c>
      <c r="K31" s="74">
        <v>8.19</v>
      </c>
      <c r="L31" s="305">
        <v>1</v>
      </c>
      <c r="M31" s="304">
        <f>Custos[[#This Row],[Quantidade prevista]]</f>
        <v>6125</v>
      </c>
      <c r="N31" s="74">
        <f>Custos[[#This Row],[Custo unitário previsto]]</f>
        <v>8.19</v>
      </c>
      <c r="O31" s="305">
        <f>Custos[[#This Row],[% PEE prevista]]</f>
        <v>1</v>
      </c>
      <c r="P31" s="293"/>
      <c r="Q31" s="376">
        <f t="shared" si="4"/>
        <v>50163.75</v>
      </c>
      <c r="R31" s="376">
        <f t="shared" si="5"/>
        <v>50163.75</v>
      </c>
      <c r="S31" s="376">
        <v>7926.6832062233925</v>
      </c>
      <c r="T31" s="376">
        <f t="shared" si="6"/>
        <v>9764.8909062955463</v>
      </c>
      <c r="U31" s="376">
        <f t="shared" si="7"/>
        <v>94976.747130367992</v>
      </c>
      <c r="V31" s="306"/>
      <c r="W31" s="376">
        <f t="shared" si="8"/>
        <v>50163.75</v>
      </c>
      <c r="X31" s="376">
        <f t="shared" si="9"/>
        <v>50163.75</v>
      </c>
      <c r="Y31" s="376">
        <v>7926.6832062233925</v>
      </c>
      <c r="Z31" s="376">
        <f t="shared" si="10"/>
        <v>9764.8909062955463</v>
      </c>
      <c r="AA31" s="376">
        <f t="shared" si="11"/>
        <v>94976.747130367992</v>
      </c>
      <c r="AC31" s="376">
        <f>CustosPrevTotal[[#This Row],[Custo total previsto]]*Custos[[#This Row],[% PEE prevista]]</f>
        <v>50163.75</v>
      </c>
      <c r="AD31" s="376">
        <f t="shared" si="12"/>
        <v>50163.75</v>
      </c>
      <c r="AE31" s="376">
        <v>7926.6832062233925</v>
      </c>
      <c r="AF31" s="376">
        <f t="shared" si="13"/>
        <v>9764.8909062955463</v>
      </c>
      <c r="AG31" s="376">
        <f t="shared" si="14"/>
        <v>94976.747130367992</v>
      </c>
      <c r="AI31" s="376">
        <f>CustosRealTotal[[#This Row],[Custo total realizado]]*Custos[[#This Row],[% PEE realizada]]</f>
        <v>50163.75</v>
      </c>
      <c r="AJ31" s="376">
        <f t="shared" si="15"/>
        <v>50163.75</v>
      </c>
      <c r="AK31" s="376">
        <v>7926.6832062233925</v>
      </c>
      <c r="AL31" s="376">
        <f t="shared" si="16"/>
        <v>9764.8909062955463</v>
      </c>
      <c r="AM31" s="376">
        <f t="shared" si="17"/>
        <v>94976.747130367992</v>
      </c>
    </row>
    <row r="32" spans="2:43" x14ac:dyDescent="0.25">
      <c r="B32" s="292">
        <v>11</v>
      </c>
      <c r="E32" s="363"/>
      <c r="F32" s="365"/>
      <c r="G32" s="291"/>
      <c r="H32" s="361"/>
      <c r="I32" s="362"/>
      <c r="J32" s="292"/>
      <c r="L32" s="305"/>
      <c r="M32" s="292">
        <f>Custos[[#This Row],[Quantidade prevista]]</f>
        <v>0</v>
      </c>
      <c r="N32" s="74">
        <f>Custos[[#This Row],[Custo unitário previsto]]</f>
        <v>0</v>
      </c>
      <c r="O32" s="305">
        <f>Custos[[#This Row],[% PEE prevista]]</f>
        <v>0</v>
      </c>
      <c r="P32" s="293"/>
      <c r="Q32" s="376">
        <f t="shared" si="4"/>
        <v>0</v>
      </c>
      <c r="R32" s="376" t="str">
        <f t="shared" si="5"/>
        <v/>
      </c>
      <c r="S32" s="376" t="s">
        <v>446</v>
      </c>
      <c r="T32" s="376" t="str">
        <f t="shared" si="6"/>
        <v/>
      </c>
      <c r="U32" s="376" t="str">
        <f t="shared" si="7"/>
        <v/>
      </c>
      <c r="W32" s="376">
        <f t="shared" si="8"/>
        <v>0</v>
      </c>
      <c r="X32" s="376" t="str">
        <f t="shared" si="9"/>
        <v/>
      </c>
      <c r="Y32" s="376" t="s">
        <v>446</v>
      </c>
      <c r="Z32" s="376" t="str">
        <f t="shared" si="10"/>
        <v/>
      </c>
      <c r="AA32" s="376" t="str">
        <f t="shared" si="11"/>
        <v/>
      </c>
      <c r="AC32" s="376">
        <f>CustosPrevTotal[[#This Row],[Custo total previsto]]*Custos[[#This Row],[% PEE prevista]]</f>
        <v>0</v>
      </c>
      <c r="AD32" s="376" t="str">
        <f t="shared" si="12"/>
        <v/>
      </c>
      <c r="AE32" s="376" t="s">
        <v>446</v>
      </c>
      <c r="AF32" s="376" t="str">
        <f t="shared" si="13"/>
        <v/>
      </c>
      <c r="AG32" s="376" t="str">
        <f t="shared" si="14"/>
        <v/>
      </c>
      <c r="AI32" s="376">
        <f>CustosRealTotal[[#This Row],[Custo total realizado]]*Custos[[#This Row],[% PEE realizada]]</f>
        <v>0</v>
      </c>
      <c r="AJ32" s="376" t="str">
        <f t="shared" si="15"/>
        <v/>
      </c>
      <c r="AK32" s="376" t="s">
        <v>446</v>
      </c>
      <c r="AL32" s="376" t="str">
        <f t="shared" si="16"/>
        <v/>
      </c>
      <c r="AM32" s="376" t="str">
        <f t="shared" si="17"/>
        <v/>
      </c>
    </row>
    <row r="33" spans="2:39" x14ac:dyDescent="0.25">
      <c r="B33" s="292">
        <v>12</v>
      </c>
      <c r="E33" s="363"/>
      <c r="F33" s="365"/>
      <c r="G33" s="291"/>
      <c r="H33" s="361"/>
      <c r="I33" s="362" t="s">
        <v>446</v>
      </c>
      <c r="J33" s="292"/>
      <c r="M33" s="292">
        <f>Custos[[#This Row],[Quantidade prevista]]</f>
        <v>0</v>
      </c>
      <c r="N33" s="74">
        <f>Custos[[#This Row],[Custo unitário previsto]]</f>
        <v>0</v>
      </c>
      <c r="O33" s="305">
        <f>Custos[[#This Row],[% PEE prevista]]</f>
        <v>0</v>
      </c>
      <c r="P33" s="293"/>
      <c r="Q33" s="376">
        <f t="shared" si="4"/>
        <v>0</v>
      </c>
      <c r="R33" s="376" t="str">
        <f t="shared" si="5"/>
        <v/>
      </c>
      <c r="S33" s="376"/>
      <c r="T33" s="376" t="str">
        <f t="shared" si="6"/>
        <v/>
      </c>
      <c r="U33" s="376" t="str">
        <f t="shared" si="7"/>
        <v/>
      </c>
      <c r="W33" s="376">
        <f t="shared" si="8"/>
        <v>0</v>
      </c>
      <c r="X33" s="376" t="str">
        <f t="shared" si="9"/>
        <v/>
      </c>
      <c r="Y33" s="376" t="s">
        <v>446</v>
      </c>
      <c r="Z33" s="376" t="str">
        <f t="shared" si="10"/>
        <v/>
      </c>
      <c r="AA33" s="376" t="str">
        <f t="shared" si="11"/>
        <v/>
      </c>
      <c r="AC33" s="376">
        <f>CustosPrevTotal[[#This Row],[Custo total previsto]]*Custos[[#This Row],[% PEE prevista]]</f>
        <v>0</v>
      </c>
      <c r="AD33" s="376" t="str">
        <f t="shared" si="12"/>
        <v/>
      </c>
      <c r="AE33" s="376" t="s">
        <v>446</v>
      </c>
      <c r="AF33" s="376" t="str">
        <f t="shared" si="13"/>
        <v/>
      </c>
      <c r="AG33" s="376" t="str">
        <f t="shared" si="14"/>
        <v/>
      </c>
      <c r="AI33" s="376">
        <f>CustosRealTotal[[#This Row],[Custo total realizado]]*Custos[[#This Row],[% PEE realizada]]</f>
        <v>0</v>
      </c>
      <c r="AJ33" s="376" t="str">
        <f t="shared" si="15"/>
        <v/>
      </c>
      <c r="AK33" s="376" t="s">
        <v>446</v>
      </c>
      <c r="AL33" s="376" t="str">
        <f t="shared" si="16"/>
        <v/>
      </c>
      <c r="AM33" s="376" t="str">
        <f t="shared" si="17"/>
        <v/>
      </c>
    </row>
    <row r="34" spans="2:39" x14ac:dyDescent="0.25">
      <c r="B34" s="292">
        <v>13</v>
      </c>
      <c r="E34" s="363"/>
      <c r="F34" s="365"/>
      <c r="G34" s="291"/>
      <c r="H34" s="361"/>
      <c r="I34" s="362" t="s">
        <v>446</v>
      </c>
      <c r="J34" s="292"/>
      <c r="M34" s="292">
        <f>Custos[[#This Row],[Quantidade prevista]]</f>
        <v>0</v>
      </c>
      <c r="N34" s="74">
        <f>Custos[[#This Row],[Custo unitário previsto]]</f>
        <v>0</v>
      </c>
      <c r="O34" s="305">
        <f>Custos[[#This Row],[% PEE prevista]]</f>
        <v>0</v>
      </c>
      <c r="P34" s="293"/>
      <c r="Q34" s="376">
        <f t="shared" si="4"/>
        <v>0</v>
      </c>
      <c r="R34" s="376" t="str">
        <f t="shared" si="5"/>
        <v/>
      </c>
      <c r="S34" s="376"/>
      <c r="T34" s="376" t="str">
        <f t="shared" si="6"/>
        <v/>
      </c>
      <c r="U34" s="376" t="str">
        <f t="shared" si="7"/>
        <v/>
      </c>
      <c r="W34" s="376">
        <f t="shared" si="8"/>
        <v>0</v>
      </c>
      <c r="X34" s="376" t="str">
        <f t="shared" si="9"/>
        <v/>
      </c>
      <c r="Y34" s="376" t="s">
        <v>446</v>
      </c>
      <c r="Z34" s="376" t="str">
        <f t="shared" si="10"/>
        <v/>
      </c>
      <c r="AA34" s="376" t="str">
        <f t="shared" si="11"/>
        <v/>
      </c>
      <c r="AC34" s="376">
        <f>CustosPrevTotal[[#This Row],[Custo total previsto]]*Custos[[#This Row],[% PEE prevista]]</f>
        <v>0</v>
      </c>
      <c r="AD34" s="376" t="str">
        <f t="shared" si="12"/>
        <v/>
      </c>
      <c r="AE34" s="376" t="s">
        <v>446</v>
      </c>
      <c r="AF34" s="376" t="str">
        <f t="shared" si="13"/>
        <v/>
      </c>
      <c r="AG34" s="376" t="str">
        <f t="shared" si="14"/>
        <v/>
      </c>
      <c r="AI34" s="376">
        <f>CustosRealTotal[[#This Row],[Custo total realizado]]*Custos[[#This Row],[% PEE realizada]]</f>
        <v>0</v>
      </c>
      <c r="AJ34" s="376" t="str">
        <f t="shared" si="15"/>
        <v/>
      </c>
      <c r="AK34" s="376" t="s">
        <v>446</v>
      </c>
      <c r="AL34" s="376" t="str">
        <f t="shared" si="16"/>
        <v/>
      </c>
      <c r="AM34" s="376" t="str">
        <f t="shared" si="17"/>
        <v/>
      </c>
    </row>
    <row r="35" spans="2:39" x14ac:dyDescent="0.25">
      <c r="B35" s="292">
        <v>14</v>
      </c>
      <c r="E35" s="363"/>
      <c r="F35" s="365"/>
      <c r="G35" s="291"/>
      <c r="H35" s="361"/>
      <c r="I35" s="362" t="s">
        <v>446</v>
      </c>
      <c r="J35" s="292"/>
      <c r="M35" s="292">
        <f>Custos[[#This Row],[Quantidade prevista]]</f>
        <v>0</v>
      </c>
      <c r="N35" s="74">
        <f>Custos[[#This Row],[Custo unitário previsto]]</f>
        <v>0</v>
      </c>
      <c r="O35" s="305">
        <f>Custos[[#This Row],[% PEE prevista]]</f>
        <v>0</v>
      </c>
      <c r="P35" s="293"/>
      <c r="Q35" s="376">
        <f t="shared" si="4"/>
        <v>0</v>
      </c>
      <c r="R35" s="376" t="str">
        <f t="shared" si="5"/>
        <v/>
      </c>
      <c r="S35" s="376"/>
      <c r="T35" s="376" t="str">
        <f t="shared" si="6"/>
        <v/>
      </c>
      <c r="U35" s="376" t="str">
        <f t="shared" si="7"/>
        <v/>
      </c>
      <c r="W35" s="376">
        <f t="shared" si="8"/>
        <v>0</v>
      </c>
      <c r="X35" s="376" t="str">
        <f t="shared" si="9"/>
        <v/>
      </c>
      <c r="Y35" s="376" t="s">
        <v>446</v>
      </c>
      <c r="Z35" s="376" t="str">
        <f t="shared" si="10"/>
        <v/>
      </c>
      <c r="AA35" s="376" t="str">
        <f t="shared" si="11"/>
        <v/>
      </c>
      <c r="AC35" s="376">
        <f>CustosPrevTotal[[#This Row],[Custo total previsto]]*Custos[[#This Row],[% PEE prevista]]</f>
        <v>0</v>
      </c>
      <c r="AD35" s="376" t="str">
        <f t="shared" si="12"/>
        <v/>
      </c>
      <c r="AE35" s="376" t="s">
        <v>446</v>
      </c>
      <c r="AF35" s="376" t="str">
        <f t="shared" si="13"/>
        <v/>
      </c>
      <c r="AG35" s="376" t="str">
        <f t="shared" si="14"/>
        <v/>
      </c>
      <c r="AI35" s="376">
        <f>CustosRealTotal[[#This Row],[Custo total realizado]]*Custos[[#This Row],[% PEE realizada]]</f>
        <v>0</v>
      </c>
      <c r="AJ35" s="376" t="str">
        <f t="shared" si="15"/>
        <v/>
      </c>
      <c r="AK35" s="376" t="s">
        <v>446</v>
      </c>
      <c r="AL35" s="376" t="str">
        <f t="shared" si="16"/>
        <v/>
      </c>
      <c r="AM35" s="376" t="str">
        <f t="shared" si="17"/>
        <v/>
      </c>
    </row>
    <row r="36" spans="2:39" x14ac:dyDescent="0.25">
      <c r="B36" s="292">
        <v>15</v>
      </c>
      <c r="E36" s="363"/>
      <c r="F36" s="365"/>
      <c r="G36" s="291"/>
      <c r="H36" s="361"/>
      <c r="I36" s="362" t="s">
        <v>446</v>
      </c>
      <c r="J36" s="292"/>
      <c r="M36" s="292">
        <f>Custos[[#This Row],[Quantidade prevista]]</f>
        <v>0</v>
      </c>
      <c r="N36" s="74">
        <f>Custos[[#This Row],[Custo unitário previsto]]</f>
        <v>0</v>
      </c>
      <c r="O36" s="305">
        <f>Custos[[#This Row],[% PEE prevista]]</f>
        <v>0</v>
      </c>
      <c r="P36" s="293"/>
      <c r="Q36" s="376">
        <f t="shared" si="4"/>
        <v>0</v>
      </c>
      <c r="R36" s="376" t="str">
        <f t="shared" si="5"/>
        <v/>
      </c>
      <c r="S36" s="376"/>
      <c r="T36" s="376" t="str">
        <f t="shared" si="6"/>
        <v/>
      </c>
      <c r="U36" s="376" t="str">
        <f t="shared" si="7"/>
        <v/>
      </c>
      <c r="W36" s="376">
        <f t="shared" si="8"/>
        <v>0</v>
      </c>
      <c r="X36" s="376" t="str">
        <f t="shared" si="9"/>
        <v/>
      </c>
      <c r="Y36" s="376" t="s">
        <v>446</v>
      </c>
      <c r="Z36" s="376" t="str">
        <f t="shared" si="10"/>
        <v/>
      </c>
      <c r="AA36" s="376" t="str">
        <f t="shared" si="11"/>
        <v/>
      </c>
      <c r="AC36" s="376">
        <f>CustosPrevTotal[[#This Row],[Custo total previsto]]*Custos[[#This Row],[% PEE prevista]]</f>
        <v>0</v>
      </c>
      <c r="AD36" s="376" t="str">
        <f t="shared" si="12"/>
        <v/>
      </c>
      <c r="AE36" s="376" t="s">
        <v>446</v>
      </c>
      <c r="AF36" s="376" t="str">
        <f t="shared" si="13"/>
        <v/>
      </c>
      <c r="AG36" s="376" t="str">
        <f t="shared" si="14"/>
        <v/>
      </c>
      <c r="AI36" s="376">
        <f>CustosRealTotal[[#This Row],[Custo total realizado]]*Custos[[#This Row],[% PEE realizada]]</f>
        <v>0</v>
      </c>
      <c r="AJ36" s="376" t="str">
        <f t="shared" si="15"/>
        <v/>
      </c>
      <c r="AK36" s="376" t="s">
        <v>446</v>
      </c>
      <c r="AL36" s="376" t="str">
        <f t="shared" si="16"/>
        <v/>
      </c>
      <c r="AM36" s="376" t="str">
        <f t="shared" si="17"/>
        <v/>
      </c>
    </row>
    <row r="37" spans="2:39" x14ac:dyDescent="0.25">
      <c r="B37" s="292">
        <v>16</v>
      </c>
      <c r="E37" s="363"/>
      <c r="F37" s="365"/>
      <c r="G37" s="291"/>
      <c r="H37" s="361"/>
      <c r="I37" s="362" t="s">
        <v>446</v>
      </c>
      <c r="J37" s="292"/>
      <c r="M37" s="292">
        <f>Custos[[#This Row],[Quantidade prevista]]</f>
        <v>0</v>
      </c>
      <c r="N37" s="74">
        <f>Custos[[#This Row],[Custo unitário previsto]]</f>
        <v>0</v>
      </c>
      <c r="O37" s="305">
        <f>Custos[[#This Row],[% PEE prevista]]</f>
        <v>0</v>
      </c>
      <c r="P37" s="293"/>
      <c r="Q37" s="376">
        <f t="shared" si="4"/>
        <v>0</v>
      </c>
      <c r="R37" s="376" t="str">
        <f t="shared" si="5"/>
        <v/>
      </c>
      <c r="S37" s="376"/>
      <c r="T37" s="376" t="str">
        <f t="shared" si="6"/>
        <v/>
      </c>
      <c r="U37" s="376" t="str">
        <f t="shared" si="7"/>
        <v/>
      </c>
      <c r="W37" s="376">
        <f t="shared" si="8"/>
        <v>0</v>
      </c>
      <c r="X37" s="376" t="str">
        <f t="shared" si="9"/>
        <v/>
      </c>
      <c r="Y37" s="376" t="s">
        <v>446</v>
      </c>
      <c r="Z37" s="376" t="str">
        <f t="shared" si="10"/>
        <v/>
      </c>
      <c r="AA37" s="376" t="str">
        <f t="shared" si="11"/>
        <v/>
      </c>
      <c r="AC37" s="376">
        <f>CustosPrevTotal[[#This Row],[Custo total previsto]]*Custos[[#This Row],[% PEE prevista]]</f>
        <v>0</v>
      </c>
      <c r="AD37" s="376" t="str">
        <f t="shared" si="12"/>
        <v/>
      </c>
      <c r="AE37" s="376" t="s">
        <v>446</v>
      </c>
      <c r="AF37" s="376" t="str">
        <f t="shared" si="13"/>
        <v/>
      </c>
      <c r="AG37" s="376" t="str">
        <f t="shared" si="14"/>
        <v/>
      </c>
      <c r="AI37" s="376">
        <f>CustosRealTotal[[#This Row],[Custo total realizado]]*Custos[[#This Row],[% PEE realizada]]</f>
        <v>0</v>
      </c>
      <c r="AJ37" s="376" t="str">
        <f t="shared" si="15"/>
        <v/>
      </c>
      <c r="AK37" s="376" t="s">
        <v>446</v>
      </c>
      <c r="AL37" s="376" t="str">
        <f t="shared" si="16"/>
        <v/>
      </c>
      <c r="AM37" s="376" t="str">
        <f t="shared" si="17"/>
        <v/>
      </c>
    </row>
    <row r="38" spans="2:39" x14ac:dyDescent="0.25">
      <c r="B38" s="292">
        <v>17</v>
      </c>
      <c r="E38" s="363"/>
      <c r="F38" s="365"/>
      <c r="G38" s="291"/>
      <c r="H38" s="361"/>
      <c r="I38" s="362" t="s">
        <v>446</v>
      </c>
      <c r="J38" s="292"/>
      <c r="M38" s="292">
        <f>Custos[[#This Row],[Quantidade prevista]]</f>
        <v>0</v>
      </c>
      <c r="N38" s="74">
        <f>Custos[[#This Row],[Custo unitário previsto]]</f>
        <v>0</v>
      </c>
      <c r="O38" s="305">
        <f>Custos[[#This Row],[% PEE prevista]]</f>
        <v>0</v>
      </c>
      <c r="P38" s="293"/>
      <c r="Q38" s="376">
        <f t="shared" si="4"/>
        <v>0</v>
      </c>
      <c r="R38" s="376" t="str">
        <f t="shared" si="5"/>
        <v/>
      </c>
      <c r="S38" s="376"/>
      <c r="T38" s="376" t="str">
        <f t="shared" si="6"/>
        <v/>
      </c>
      <c r="U38" s="376" t="str">
        <f t="shared" si="7"/>
        <v/>
      </c>
      <c r="W38" s="376">
        <f t="shared" si="8"/>
        <v>0</v>
      </c>
      <c r="X38" s="376" t="str">
        <f t="shared" si="9"/>
        <v/>
      </c>
      <c r="Y38" s="376" t="s">
        <v>446</v>
      </c>
      <c r="Z38" s="376" t="str">
        <f t="shared" si="10"/>
        <v/>
      </c>
      <c r="AA38" s="376" t="str">
        <f t="shared" si="11"/>
        <v/>
      </c>
      <c r="AC38" s="376">
        <f>CustosPrevTotal[[#This Row],[Custo total previsto]]*Custos[[#This Row],[% PEE prevista]]</f>
        <v>0</v>
      </c>
      <c r="AD38" s="376" t="str">
        <f t="shared" si="12"/>
        <v/>
      </c>
      <c r="AE38" s="376" t="s">
        <v>446</v>
      </c>
      <c r="AF38" s="376" t="str">
        <f t="shared" si="13"/>
        <v/>
      </c>
      <c r="AG38" s="376" t="str">
        <f t="shared" si="14"/>
        <v/>
      </c>
      <c r="AI38" s="376">
        <f>CustosRealTotal[[#This Row],[Custo total realizado]]*Custos[[#This Row],[% PEE realizada]]</f>
        <v>0</v>
      </c>
      <c r="AJ38" s="376" t="str">
        <f t="shared" si="15"/>
        <v/>
      </c>
      <c r="AK38" s="376" t="s">
        <v>446</v>
      </c>
      <c r="AL38" s="376" t="str">
        <f t="shared" si="16"/>
        <v/>
      </c>
      <c r="AM38" s="376" t="str">
        <f t="shared" si="17"/>
        <v/>
      </c>
    </row>
    <row r="39" spans="2:39" x14ac:dyDescent="0.25">
      <c r="B39" s="292">
        <v>18</v>
      </c>
      <c r="E39" s="363"/>
      <c r="F39" s="365"/>
      <c r="G39" s="291"/>
      <c r="H39" s="361"/>
      <c r="I39" s="362" t="s">
        <v>446</v>
      </c>
      <c r="J39" s="292"/>
      <c r="M39" s="292">
        <f>Custos[[#This Row],[Quantidade prevista]]</f>
        <v>0</v>
      </c>
      <c r="N39" s="74">
        <f>Custos[[#This Row],[Custo unitário previsto]]</f>
        <v>0</v>
      </c>
      <c r="O39" s="305">
        <f>Custos[[#This Row],[% PEE prevista]]</f>
        <v>0</v>
      </c>
      <c r="P39" s="293"/>
      <c r="Q39" s="376">
        <f t="shared" si="4"/>
        <v>0</v>
      </c>
      <c r="R39" s="376" t="str">
        <f t="shared" si="5"/>
        <v/>
      </c>
      <c r="S39" s="376"/>
      <c r="T39" s="376" t="str">
        <f t="shared" si="6"/>
        <v/>
      </c>
      <c r="U39" s="376" t="str">
        <f t="shared" si="7"/>
        <v/>
      </c>
      <c r="W39" s="376">
        <f t="shared" si="8"/>
        <v>0</v>
      </c>
      <c r="X39" s="376" t="str">
        <f t="shared" si="9"/>
        <v/>
      </c>
      <c r="Y39" s="376" t="s">
        <v>446</v>
      </c>
      <c r="Z39" s="376" t="str">
        <f t="shared" si="10"/>
        <v/>
      </c>
      <c r="AA39" s="376" t="str">
        <f t="shared" si="11"/>
        <v/>
      </c>
      <c r="AC39" s="376">
        <f>CustosPrevTotal[[#This Row],[Custo total previsto]]*Custos[[#This Row],[% PEE prevista]]</f>
        <v>0</v>
      </c>
      <c r="AD39" s="376" t="str">
        <f t="shared" si="12"/>
        <v/>
      </c>
      <c r="AE39" s="376" t="s">
        <v>446</v>
      </c>
      <c r="AF39" s="376" t="str">
        <f t="shared" si="13"/>
        <v/>
      </c>
      <c r="AG39" s="376" t="str">
        <f t="shared" si="14"/>
        <v/>
      </c>
      <c r="AI39" s="376">
        <f>CustosRealTotal[[#This Row],[Custo total realizado]]*Custos[[#This Row],[% PEE realizada]]</f>
        <v>0</v>
      </c>
      <c r="AJ39" s="376" t="str">
        <f t="shared" si="15"/>
        <v/>
      </c>
      <c r="AK39" s="376" t="s">
        <v>446</v>
      </c>
      <c r="AL39" s="376" t="str">
        <f t="shared" si="16"/>
        <v/>
      </c>
      <c r="AM39" s="376" t="str">
        <f t="shared" si="17"/>
        <v/>
      </c>
    </row>
    <row r="40" spans="2:39" x14ac:dyDescent="0.25">
      <c r="B40" s="292">
        <v>19</v>
      </c>
      <c r="E40" s="363"/>
      <c r="F40" s="365"/>
      <c r="G40" s="291"/>
      <c r="H40" s="361"/>
      <c r="I40" s="362" t="s">
        <v>446</v>
      </c>
      <c r="J40" s="292"/>
      <c r="M40" s="292">
        <f>Custos[[#This Row],[Quantidade prevista]]</f>
        <v>0</v>
      </c>
      <c r="N40" s="74">
        <f>Custos[[#This Row],[Custo unitário previsto]]</f>
        <v>0</v>
      </c>
      <c r="O40" s="305">
        <f>Custos[[#This Row],[% PEE prevista]]</f>
        <v>0</v>
      </c>
      <c r="P40" s="293"/>
      <c r="Q40" s="376">
        <f t="shared" si="4"/>
        <v>0</v>
      </c>
      <c r="R40" s="376" t="str">
        <f t="shared" si="5"/>
        <v/>
      </c>
      <c r="S40" s="376"/>
      <c r="T40" s="376" t="str">
        <f t="shared" si="6"/>
        <v/>
      </c>
      <c r="U40" s="376" t="str">
        <f t="shared" si="7"/>
        <v/>
      </c>
      <c r="W40" s="376">
        <f t="shared" si="8"/>
        <v>0</v>
      </c>
      <c r="X40" s="376" t="str">
        <f t="shared" si="9"/>
        <v/>
      </c>
      <c r="Y40" s="376" t="s">
        <v>446</v>
      </c>
      <c r="Z40" s="376" t="str">
        <f t="shared" si="10"/>
        <v/>
      </c>
      <c r="AA40" s="376" t="str">
        <f t="shared" si="11"/>
        <v/>
      </c>
      <c r="AC40" s="376">
        <f>CustosPrevTotal[[#This Row],[Custo total previsto]]*Custos[[#This Row],[% PEE prevista]]</f>
        <v>0</v>
      </c>
      <c r="AD40" s="376" t="str">
        <f t="shared" si="12"/>
        <v/>
      </c>
      <c r="AE40" s="376" t="s">
        <v>446</v>
      </c>
      <c r="AF40" s="376" t="str">
        <f t="shared" si="13"/>
        <v/>
      </c>
      <c r="AG40" s="376" t="str">
        <f t="shared" si="14"/>
        <v/>
      </c>
      <c r="AI40" s="376">
        <f>CustosRealTotal[[#This Row],[Custo total realizado]]*Custos[[#This Row],[% PEE realizada]]</f>
        <v>0</v>
      </c>
      <c r="AJ40" s="376" t="str">
        <f t="shared" si="15"/>
        <v/>
      </c>
      <c r="AK40" s="376" t="s">
        <v>446</v>
      </c>
      <c r="AL40" s="376" t="str">
        <f t="shared" si="16"/>
        <v/>
      </c>
      <c r="AM40" s="376" t="str">
        <f t="shared" si="17"/>
        <v/>
      </c>
    </row>
    <row r="41" spans="2:39" x14ac:dyDescent="0.25">
      <c r="B41" s="292">
        <v>20</v>
      </c>
      <c r="E41" s="363"/>
      <c r="F41" s="365"/>
      <c r="G41" s="291"/>
      <c r="H41" s="361"/>
      <c r="I41" s="362" t="s">
        <v>446</v>
      </c>
      <c r="J41" s="292"/>
      <c r="M41" s="292">
        <f>Custos[[#This Row],[Quantidade prevista]]</f>
        <v>0</v>
      </c>
      <c r="N41" s="74">
        <f>Custos[[#This Row],[Custo unitário previsto]]</f>
        <v>0</v>
      </c>
      <c r="O41" s="305">
        <f>Custos[[#This Row],[% PEE prevista]]</f>
        <v>0</v>
      </c>
      <c r="P41" s="293"/>
      <c r="Q41" s="376">
        <f t="shared" si="4"/>
        <v>0</v>
      </c>
      <c r="R41" s="376" t="str">
        <f t="shared" si="5"/>
        <v/>
      </c>
      <c r="S41" s="376"/>
      <c r="T41" s="376" t="str">
        <f t="shared" si="6"/>
        <v/>
      </c>
      <c r="U41" s="376" t="str">
        <f t="shared" si="7"/>
        <v/>
      </c>
      <c r="W41" s="376">
        <f t="shared" si="8"/>
        <v>0</v>
      </c>
      <c r="X41" s="376" t="str">
        <f t="shared" si="9"/>
        <v/>
      </c>
      <c r="Y41" s="376" t="s">
        <v>446</v>
      </c>
      <c r="Z41" s="376" t="str">
        <f t="shared" si="10"/>
        <v/>
      </c>
      <c r="AA41" s="376" t="str">
        <f t="shared" si="11"/>
        <v/>
      </c>
      <c r="AC41" s="376">
        <f>CustosPrevTotal[[#This Row],[Custo total previsto]]*Custos[[#This Row],[% PEE prevista]]</f>
        <v>0</v>
      </c>
      <c r="AD41" s="376" t="str">
        <f t="shared" si="12"/>
        <v/>
      </c>
      <c r="AE41" s="376" t="s">
        <v>446</v>
      </c>
      <c r="AF41" s="376" t="str">
        <f t="shared" si="13"/>
        <v/>
      </c>
      <c r="AG41" s="376" t="str">
        <f t="shared" si="14"/>
        <v/>
      </c>
      <c r="AI41" s="376">
        <f>CustosRealTotal[[#This Row],[Custo total realizado]]*Custos[[#This Row],[% PEE realizada]]</f>
        <v>0</v>
      </c>
      <c r="AJ41" s="376" t="str">
        <f t="shared" si="15"/>
        <v/>
      </c>
      <c r="AK41" s="376" t="s">
        <v>446</v>
      </c>
      <c r="AL41" s="376" t="str">
        <f t="shared" si="16"/>
        <v/>
      </c>
      <c r="AM41" s="376" t="str">
        <f t="shared" si="17"/>
        <v/>
      </c>
    </row>
    <row r="42" spans="2:39" x14ac:dyDescent="0.25">
      <c r="B42" s="292">
        <v>21</v>
      </c>
      <c r="E42" s="363"/>
      <c r="F42" s="365"/>
      <c r="G42" s="291"/>
      <c r="H42" s="361"/>
      <c r="I42" s="362" t="s">
        <v>446</v>
      </c>
      <c r="J42" s="292"/>
      <c r="M42" s="292">
        <f>Custos[[#This Row],[Quantidade prevista]]</f>
        <v>0</v>
      </c>
      <c r="N42" s="74">
        <f>Custos[[#This Row],[Custo unitário previsto]]</f>
        <v>0</v>
      </c>
      <c r="O42" s="305">
        <f>Custos[[#This Row],[% PEE prevista]]</f>
        <v>0</v>
      </c>
      <c r="P42" s="293"/>
      <c r="Q42" s="376">
        <f t="shared" si="4"/>
        <v>0</v>
      </c>
      <c r="R42" s="376" t="str">
        <f t="shared" si="5"/>
        <v/>
      </c>
      <c r="S42" s="376"/>
      <c r="T42" s="376" t="str">
        <f t="shared" si="6"/>
        <v/>
      </c>
      <c r="U42" s="376" t="str">
        <f t="shared" si="7"/>
        <v/>
      </c>
      <c r="W42" s="376">
        <f t="shared" si="8"/>
        <v>0</v>
      </c>
      <c r="X42" s="376" t="str">
        <f t="shared" si="9"/>
        <v/>
      </c>
      <c r="Y42" s="376" t="s">
        <v>446</v>
      </c>
      <c r="Z42" s="376" t="str">
        <f t="shared" si="10"/>
        <v/>
      </c>
      <c r="AA42" s="376" t="str">
        <f t="shared" si="11"/>
        <v/>
      </c>
      <c r="AC42" s="376">
        <f>CustosPrevTotal[[#This Row],[Custo total previsto]]*Custos[[#This Row],[% PEE prevista]]</f>
        <v>0</v>
      </c>
      <c r="AD42" s="376" t="str">
        <f t="shared" si="12"/>
        <v/>
      </c>
      <c r="AE42" s="376" t="s">
        <v>446</v>
      </c>
      <c r="AF42" s="376" t="str">
        <f t="shared" si="13"/>
        <v/>
      </c>
      <c r="AG42" s="376" t="str">
        <f t="shared" si="14"/>
        <v/>
      </c>
      <c r="AI42" s="376">
        <f>CustosRealTotal[[#This Row],[Custo total realizado]]*Custos[[#This Row],[% PEE realizada]]</f>
        <v>0</v>
      </c>
      <c r="AJ42" s="376" t="str">
        <f t="shared" si="15"/>
        <v/>
      </c>
      <c r="AK42" s="376" t="s">
        <v>446</v>
      </c>
      <c r="AL42" s="376" t="str">
        <f t="shared" si="16"/>
        <v/>
      </c>
      <c r="AM42" s="376" t="str">
        <f t="shared" si="17"/>
        <v/>
      </c>
    </row>
    <row r="43" spans="2:39" x14ac:dyDescent="0.25">
      <c r="B43" s="292">
        <v>22</v>
      </c>
      <c r="E43" s="363"/>
      <c r="F43" s="365"/>
      <c r="G43" s="291"/>
      <c r="H43" s="361"/>
      <c r="I43" s="362" t="s">
        <v>446</v>
      </c>
      <c r="J43" s="292"/>
      <c r="M43" s="292">
        <f>Custos[[#This Row],[Quantidade prevista]]</f>
        <v>0</v>
      </c>
      <c r="N43" s="74">
        <f>Custos[[#This Row],[Custo unitário previsto]]</f>
        <v>0</v>
      </c>
      <c r="O43" s="305">
        <f>Custos[[#This Row],[% PEE prevista]]</f>
        <v>0</v>
      </c>
      <c r="P43" s="293"/>
      <c r="Q43" s="376">
        <f t="shared" si="4"/>
        <v>0</v>
      </c>
      <c r="R43" s="376" t="str">
        <f t="shared" si="5"/>
        <v/>
      </c>
      <c r="S43" s="376"/>
      <c r="T43" s="376" t="str">
        <f t="shared" si="6"/>
        <v/>
      </c>
      <c r="U43" s="376" t="str">
        <f t="shared" si="7"/>
        <v/>
      </c>
      <c r="W43" s="376">
        <f t="shared" si="8"/>
        <v>0</v>
      </c>
      <c r="X43" s="376" t="str">
        <f t="shared" si="9"/>
        <v/>
      </c>
      <c r="Y43" s="376" t="s">
        <v>446</v>
      </c>
      <c r="Z43" s="376" t="str">
        <f t="shared" si="10"/>
        <v/>
      </c>
      <c r="AA43" s="376" t="str">
        <f t="shared" si="11"/>
        <v/>
      </c>
      <c r="AC43" s="376">
        <f>CustosPrevTotal[[#This Row],[Custo total previsto]]*Custos[[#This Row],[% PEE prevista]]</f>
        <v>0</v>
      </c>
      <c r="AD43" s="376" t="str">
        <f t="shared" si="12"/>
        <v/>
      </c>
      <c r="AE43" s="376" t="s">
        <v>446</v>
      </c>
      <c r="AF43" s="376" t="str">
        <f t="shared" si="13"/>
        <v/>
      </c>
      <c r="AG43" s="376" t="str">
        <f t="shared" si="14"/>
        <v/>
      </c>
      <c r="AI43" s="376">
        <f>CustosRealTotal[[#This Row],[Custo total realizado]]*Custos[[#This Row],[% PEE realizada]]</f>
        <v>0</v>
      </c>
      <c r="AJ43" s="376" t="str">
        <f t="shared" si="15"/>
        <v/>
      </c>
      <c r="AK43" s="376" t="s">
        <v>446</v>
      </c>
      <c r="AL43" s="376" t="str">
        <f t="shared" si="16"/>
        <v/>
      </c>
      <c r="AM43" s="376" t="str">
        <f t="shared" si="17"/>
        <v/>
      </c>
    </row>
    <row r="44" spans="2:39" x14ac:dyDescent="0.25">
      <c r="B44" s="292">
        <v>23</v>
      </c>
      <c r="E44" s="363"/>
      <c r="F44" s="365"/>
      <c r="G44" s="291"/>
      <c r="H44" s="361"/>
      <c r="I44" s="362" t="s">
        <v>446</v>
      </c>
      <c r="J44" s="292"/>
      <c r="M44" s="292">
        <f>Custos[[#This Row],[Quantidade prevista]]</f>
        <v>0</v>
      </c>
      <c r="N44" s="74">
        <f>Custos[[#This Row],[Custo unitário previsto]]</f>
        <v>0</v>
      </c>
      <c r="O44" s="305">
        <f>Custos[[#This Row],[% PEE prevista]]</f>
        <v>0</v>
      </c>
      <c r="P44" s="293"/>
      <c r="Q44" s="376">
        <f t="shared" si="4"/>
        <v>0</v>
      </c>
      <c r="R44" s="376" t="str">
        <f t="shared" si="5"/>
        <v/>
      </c>
      <c r="S44" s="376"/>
      <c r="T44" s="376" t="str">
        <f t="shared" si="6"/>
        <v/>
      </c>
      <c r="U44" s="376" t="str">
        <f t="shared" si="7"/>
        <v/>
      </c>
      <c r="W44" s="376">
        <f t="shared" si="8"/>
        <v>0</v>
      </c>
      <c r="X44" s="376" t="str">
        <f t="shared" si="9"/>
        <v/>
      </c>
      <c r="Y44" s="376" t="s">
        <v>446</v>
      </c>
      <c r="Z44" s="376" t="str">
        <f t="shared" si="10"/>
        <v/>
      </c>
      <c r="AA44" s="376" t="str">
        <f t="shared" si="11"/>
        <v/>
      </c>
      <c r="AC44" s="376">
        <f>CustosPrevTotal[[#This Row],[Custo total previsto]]*Custos[[#This Row],[% PEE prevista]]</f>
        <v>0</v>
      </c>
      <c r="AD44" s="376" t="str">
        <f t="shared" si="12"/>
        <v/>
      </c>
      <c r="AE44" s="376" t="s">
        <v>446</v>
      </c>
      <c r="AF44" s="376" t="str">
        <f t="shared" si="13"/>
        <v/>
      </c>
      <c r="AG44" s="376" t="str">
        <f t="shared" si="14"/>
        <v/>
      </c>
      <c r="AI44" s="376">
        <f>CustosRealTotal[[#This Row],[Custo total realizado]]*Custos[[#This Row],[% PEE realizada]]</f>
        <v>0</v>
      </c>
      <c r="AJ44" s="376" t="str">
        <f t="shared" si="15"/>
        <v/>
      </c>
      <c r="AK44" s="376" t="s">
        <v>446</v>
      </c>
      <c r="AL44" s="376" t="str">
        <f t="shared" si="16"/>
        <v/>
      </c>
      <c r="AM44" s="376" t="str">
        <f t="shared" si="17"/>
        <v/>
      </c>
    </row>
    <row r="45" spans="2:39" x14ac:dyDescent="0.25">
      <c r="B45" s="292">
        <v>24</v>
      </c>
      <c r="E45" s="363"/>
      <c r="F45" s="365"/>
      <c r="G45" s="291"/>
      <c r="H45" s="361"/>
      <c r="I45" s="362" t="s">
        <v>446</v>
      </c>
      <c r="J45" s="292"/>
      <c r="M45" s="292">
        <f>Custos[[#This Row],[Quantidade prevista]]</f>
        <v>0</v>
      </c>
      <c r="N45" s="74">
        <f>Custos[[#This Row],[Custo unitário previsto]]</f>
        <v>0</v>
      </c>
      <c r="O45" s="305">
        <f>Custos[[#This Row],[% PEE prevista]]</f>
        <v>0</v>
      </c>
      <c r="P45" s="293"/>
      <c r="Q45" s="376">
        <f t="shared" si="4"/>
        <v>0</v>
      </c>
      <c r="R45" s="376" t="str">
        <f t="shared" si="5"/>
        <v/>
      </c>
      <c r="S45" s="376"/>
      <c r="T45" s="376" t="str">
        <f t="shared" si="6"/>
        <v/>
      </c>
      <c r="U45" s="376" t="str">
        <f t="shared" si="7"/>
        <v/>
      </c>
      <c r="W45" s="376">
        <f t="shared" si="8"/>
        <v>0</v>
      </c>
      <c r="X45" s="376" t="str">
        <f t="shared" si="9"/>
        <v/>
      </c>
      <c r="Y45" s="376" t="s">
        <v>446</v>
      </c>
      <c r="Z45" s="376" t="str">
        <f t="shared" si="10"/>
        <v/>
      </c>
      <c r="AA45" s="376" t="str">
        <f t="shared" si="11"/>
        <v/>
      </c>
      <c r="AC45" s="376">
        <f>CustosPrevTotal[[#This Row],[Custo total previsto]]*Custos[[#This Row],[% PEE prevista]]</f>
        <v>0</v>
      </c>
      <c r="AD45" s="376" t="str">
        <f t="shared" si="12"/>
        <v/>
      </c>
      <c r="AE45" s="376" t="s">
        <v>446</v>
      </c>
      <c r="AF45" s="376" t="str">
        <f t="shared" si="13"/>
        <v/>
      </c>
      <c r="AG45" s="376" t="str">
        <f t="shared" si="14"/>
        <v/>
      </c>
      <c r="AI45" s="376">
        <f>CustosRealTotal[[#This Row],[Custo total realizado]]*Custos[[#This Row],[% PEE realizada]]</f>
        <v>0</v>
      </c>
      <c r="AJ45" s="376" t="str">
        <f t="shared" si="15"/>
        <v/>
      </c>
      <c r="AK45" s="376" t="s">
        <v>446</v>
      </c>
      <c r="AL45" s="376" t="str">
        <f t="shared" si="16"/>
        <v/>
      </c>
      <c r="AM45" s="376" t="str">
        <f t="shared" si="17"/>
        <v/>
      </c>
    </row>
    <row r="46" spans="2:39" x14ac:dyDescent="0.25">
      <c r="B46" s="292">
        <v>25</v>
      </c>
      <c r="E46" s="363"/>
      <c r="F46" s="365"/>
      <c r="G46" s="291"/>
      <c r="H46" s="361"/>
      <c r="I46" s="362" t="s">
        <v>446</v>
      </c>
      <c r="J46" s="292"/>
      <c r="M46" s="292">
        <f>Custos[[#This Row],[Quantidade prevista]]</f>
        <v>0</v>
      </c>
      <c r="N46" s="74">
        <f>Custos[[#This Row],[Custo unitário previsto]]</f>
        <v>0</v>
      </c>
      <c r="O46" s="305">
        <f>Custos[[#This Row],[% PEE prevista]]</f>
        <v>0</v>
      </c>
      <c r="P46" s="293"/>
      <c r="Q46" s="376">
        <f t="shared" si="4"/>
        <v>0</v>
      </c>
      <c r="R46" s="376" t="str">
        <f t="shared" si="5"/>
        <v/>
      </c>
      <c r="S46" s="376"/>
      <c r="T46" s="376" t="str">
        <f t="shared" si="6"/>
        <v/>
      </c>
      <c r="U46" s="376" t="str">
        <f t="shared" si="7"/>
        <v/>
      </c>
      <c r="W46" s="376">
        <f t="shared" si="8"/>
        <v>0</v>
      </c>
      <c r="X46" s="376" t="str">
        <f t="shared" si="9"/>
        <v/>
      </c>
      <c r="Y46" s="376" t="s">
        <v>446</v>
      </c>
      <c r="Z46" s="376" t="str">
        <f t="shared" si="10"/>
        <v/>
      </c>
      <c r="AA46" s="376" t="str">
        <f t="shared" si="11"/>
        <v/>
      </c>
      <c r="AC46" s="376">
        <f>CustosPrevTotal[[#This Row],[Custo total previsto]]*Custos[[#This Row],[% PEE prevista]]</f>
        <v>0</v>
      </c>
      <c r="AD46" s="376" t="str">
        <f t="shared" si="12"/>
        <v/>
      </c>
      <c r="AE46" s="376" t="s">
        <v>446</v>
      </c>
      <c r="AF46" s="376" t="str">
        <f t="shared" si="13"/>
        <v/>
      </c>
      <c r="AG46" s="376" t="str">
        <f t="shared" si="14"/>
        <v/>
      </c>
      <c r="AI46" s="376">
        <f>CustosRealTotal[[#This Row],[Custo total realizado]]*Custos[[#This Row],[% PEE realizada]]</f>
        <v>0</v>
      </c>
      <c r="AJ46" s="376" t="str">
        <f t="shared" si="15"/>
        <v/>
      </c>
      <c r="AK46" s="376" t="s">
        <v>446</v>
      </c>
      <c r="AL46" s="376" t="str">
        <f t="shared" si="16"/>
        <v/>
      </c>
      <c r="AM46" s="376" t="str">
        <f t="shared" si="17"/>
        <v/>
      </c>
    </row>
    <row r="47" spans="2:39" x14ac:dyDescent="0.25">
      <c r="B47" s="292">
        <v>26</v>
      </c>
      <c r="E47" s="363"/>
      <c r="F47" s="365"/>
      <c r="G47" s="291"/>
      <c r="H47" s="361"/>
      <c r="I47" s="362" t="s">
        <v>446</v>
      </c>
      <c r="J47" s="292"/>
      <c r="M47" s="292">
        <f>Custos[[#This Row],[Quantidade prevista]]</f>
        <v>0</v>
      </c>
      <c r="N47" s="74">
        <f>Custos[[#This Row],[Custo unitário previsto]]</f>
        <v>0</v>
      </c>
      <c r="O47" s="305">
        <f>Custos[[#This Row],[% PEE prevista]]</f>
        <v>0</v>
      </c>
      <c r="P47" s="293"/>
      <c r="Q47" s="376">
        <f t="shared" si="4"/>
        <v>0</v>
      </c>
      <c r="R47" s="376" t="str">
        <f t="shared" si="5"/>
        <v/>
      </c>
      <c r="S47" s="376"/>
      <c r="T47" s="376" t="str">
        <f t="shared" si="6"/>
        <v/>
      </c>
      <c r="U47" s="376" t="str">
        <f t="shared" si="7"/>
        <v/>
      </c>
      <c r="W47" s="376">
        <f t="shared" si="8"/>
        <v>0</v>
      </c>
      <c r="X47" s="376" t="str">
        <f t="shared" si="9"/>
        <v/>
      </c>
      <c r="Y47" s="376" t="s">
        <v>446</v>
      </c>
      <c r="Z47" s="376" t="str">
        <f t="shared" si="10"/>
        <v/>
      </c>
      <c r="AA47" s="376" t="str">
        <f t="shared" si="11"/>
        <v/>
      </c>
      <c r="AC47" s="376">
        <f>CustosPrevTotal[[#This Row],[Custo total previsto]]*Custos[[#This Row],[% PEE prevista]]</f>
        <v>0</v>
      </c>
      <c r="AD47" s="376" t="str">
        <f t="shared" si="12"/>
        <v/>
      </c>
      <c r="AE47" s="376" t="s">
        <v>446</v>
      </c>
      <c r="AF47" s="376" t="str">
        <f t="shared" si="13"/>
        <v/>
      </c>
      <c r="AG47" s="376" t="str">
        <f t="shared" si="14"/>
        <v/>
      </c>
      <c r="AI47" s="376">
        <f>CustosRealTotal[[#This Row],[Custo total realizado]]*Custos[[#This Row],[% PEE realizada]]</f>
        <v>0</v>
      </c>
      <c r="AJ47" s="376" t="str">
        <f t="shared" si="15"/>
        <v/>
      </c>
      <c r="AK47" s="376" t="s">
        <v>446</v>
      </c>
      <c r="AL47" s="376" t="str">
        <f t="shared" si="16"/>
        <v/>
      </c>
      <c r="AM47" s="376" t="str">
        <f t="shared" si="17"/>
        <v/>
      </c>
    </row>
    <row r="48" spans="2:39" x14ac:dyDescent="0.25">
      <c r="S48" s="307"/>
    </row>
  </sheetData>
  <mergeCells count="1">
    <mergeCell ref="H20:I20"/>
  </mergeCells>
  <conditionalFormatting sqref="I22:I47">
    <cfRule type="expression" dxfId="209" priority="2">
      <formula>AND($D22="Iluminação",$E22="Equipamentos")</formula>
    </cfRule>
  </conditionalFormatting>
  <conditionalFormatting sqref="H22:H47">
    <cfRule type="expression" dxfId="208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3"/>
  <sheetViews>
    <sheetView showGridLines="0" workbookViewId="0">
      <selection activeCell="B8" sqref="B8"/>
    </sheetView>
  </sheetViews>
  <sheetFormatPr defaultColWidth="13.85546875" defaultRowHeight="18" customHeight="1" x14ac:dyDescent="0.25"/>
  <cols>
    <col min="1" max="1" width="20.140625" style="11" customWidth="1"/>
    <col min="2" max="5" width="13.85546875" style="11"/>
    <col min="6" max="6" width="6.140625" style="391" customWidth="1"/>
    <col min="7" max="10" width="13.85546875" style="11"/>
    <col min="11" max="11" width="6.140625" style="391" customWidth="1"/>
    <col min="12" max="15" width="13.85546875" style="11"/>
    <col min="16" max="16" width="6.28515625" style="391" customWidth="1"/>
    <col min="17" max="20" width="13.85546875" style="11"/>
    <col min="21" max="21" width="6.28515625" style="391" customWidth="1"/>
    <col min="22" max="16384" width="13.85546875" style="11"/>
  </cols>
  <sheetData>
    <row r="1" spans="1:25" ht="18" customHeight="1" x14ac:dyDescent="0.25">
      <c r="A1" s="377" t="s">
        <v>9</v>
      </c>
      <c r="B1" s="482" t="s">
        <v>375</v>
      </c>
      <c r="C1" s="483"/>
      <c r="D1" s="483"/>
      <c r="E1" s="484"/>
      <c r="F1" s="274"/>
      <c r="G1" s="482" t="s">
        <v>408</v>
      </c>
      <c r="H1" s="483"/>
      <c r="I1" s="483"/>
      <c r="J1" s="484"/>
      <c r="K1" s="274"/>
      <c r="L1" s="482" t="s">
        <v>409</v>
      </c>
      <c r="M1" s="483"/>
      <c r="N1" s="483"/>
      <c r="O1" s="484"/>
      <c r="P1" s="274"/>
      <c r="Q1" s="482" t="s">
        <v>410</v>
      </c>
      <c r="R1" s="483"/>
      <c r="S1" s="483"/>
      <c r="T1" s="484"/>
      <c r="U1" s="274"/>
      <c r="V1" s="482" t="s">
        <v>411</v>
      </c>
      <c r="W1" s="483"/>
      <c r="X1" s="483"/>
      <c r="Y1" s="484"/>
    </row>
    <row r="2" spans="1:25" ht="18" customHeight="1" x14ac:dyDescent="0.25">
      <c r="A2" s="378" t="s">
        <v>376</v>
      </c>
      <c r="B2" s="485"/>
      <c r="C2" s="486"/>
      <c r="D2" s="486"/>
      <c r="E2" s="487"/>
      <c r="F2" s="331"/>
      <c r="G2" s="485"/>
      <c r="H2" s="486"/>
      <c r="I2" s="486"/>
      <c r="J2" s="487"/>
      <c r="K2" s="331"/>
      <c r="L2" s="488" t="s">
        <v>377</v>
      </c>
      <c r="M2" s="489"/>
      <c r="N2" s="489"/>
      <c r="O2" s="490"/>
      <c r="P2" s="331"/>
      <c r="Q2" s="491"/>
      <c r="R2" s="492"/>
      <c r="S2" s="492"/>
      <c r="T2" s="493"/>
      <c r="U2" s="331"/>
      <c r="V2" s="491"/>
      <c r="W2" s="492"/>
      <c r="X2" s="492"/>
      <c r="Y2" s="493"/>
    </row>
    <row r="3" spans="1:25" ht="18" customHeight="1" x14ac:dyDescent="0.25">
      <c r="A3" s="379" t="s">
        <v>158</v>
      </c>
      <c r="B3" s="479" t="s">
        <v>58</v>
      </c>
      <c r="C3" s="480"/>
      <c r="D3" s="480" t="s">
        <v>182</v>
      </c>
      <c r="E3" s="481"/>
      <c r="F3" s="331"/>
      <c r="G3" s="472" t="s">
        <v>58</v>
      </c>
      <c r="H3" s="473"/>
      <c r="I3" s="473" t="s">
        <v>182</v>
      </c>
      <c r="J3" s="474"/>
      <c r="K3" s="331"/>
      <c r="L3" s="472" t="s">
        <v>58</v>
      </c>
      <c r="M3" s="473"/>
      <c r="N3" s="473" t="s">
        <v>182</v>
      </c>
      <c r="O3" s="474"/>
      <c r="P3" s="331"/>
      <c r="Q3" s="472" t="s">
        <v>58</v>
      </c>
      <c r="R3" s="473"/>
      <c r="S3" s="473" t="s">
        <v>182</v>
      </c>
      <c r="T3" s="474"/>
      <c r="U3" s="331"/>
      <c r="V3" s="472" t="s">
        <v>58</v>
      </c>
      <c r="W3" s="473"/>
      <c r="X3" s="473" t="s">
        <v>182</v>
      </c>
      <c r="Y3" s="474"/>
    </row>
    <row r="4" spans="1:25" ht="18" customHeight="1" x14ac:dyDescent="0.25">
      <c r="A4" s="380"/>
      <c r="B4" s="381" t="s">
        <v>136</v>
      </c>
      <c r="C4" s="382" t="s">
        <v>137</v>
      </c>
      <c r="D4" s="382" t="s">
        <v>136</v>
      </c>
      <c r="E4" s="383" t="s">
        <v>137</v>
      </c>
      <c r="F4" s="384"/>
      <c r="G4" s="381" t="s">
        <v>136</v>
      </c>
      <c r="H4" s="382" t="s">
        <v>137</v>
      </c>
      <c r="I4" s="382" t="s">
        <v>136</v>
      </c>
      <c r="J4" s="383" t="s">
        <v>137</v>
      </c>
      <c r="K4" s="384"/>
      <c r="L4" s="381" t="s">
        <v>136</v>
      </c>
      <c r="M4" s="382" t="s">
        <v>137</v>
      </c>
      <c r="N4" s="382" t="s">
        <v>136</v>
      </c>
      <c r="O4" s="383" t="s">
        <v>137</v>
      </c>
      <c r="P4" s="384"/>
      <c r="Q4" s="381" t="s">
        <v>136</v>
      </c>
      <c r="R4" s="382" t="s">
        <v>137</v>
      </c>
      <c r="S4" s="382" t="s">
        <v>136</v>
      </c>
      <c r="T4" s="383" t="s">
        <v>137</v>
      </c>
      <c r="U4" s="384"/>
      <c r="V4" s="381" t="s">
        <v>136</v>
      </c>
      <c r="W4" s="382" t="s">
        <v>137</v>
      </c>
      <c r="X4" s="382" t="s">
        <v>136</v>
      </c>
      <c r="Y4" s="383" t="s">
        <v>137</v>
      </c>
    </row>
    <row r="5" spans="1:25" ht="18" customHeight="1" x14ac:dyDescent="0.25">
      <c r="A5" s="380" t="s">
        <v>67</v>
      </c>
      <c r="B5" s="418">
        <f>SUMIF(Custos!$D:$D,RCB!$B$1,Custos!U:U)</f>
        <v>552689.44586611656</v>
      </c>
      <c r="C5" s="419">
        <f>SUMIF(Custos!$D:$D,RCB!$B$1,Custos!AA:AA)</f>
        <v>552689.44586611656</v>
      </c>
      <c r="D5" s="419">
        <f>SUMIF(Custos!$D:$D,RCB!$B$1,Custos!AG:AG)</f>
        <v>552689.44586611656</v>
      </c>
      <c r="E5" s="420">
        <f>SUMIF(Custos!$D:$D,RCB!$B$1,Custos!AM:AM)</f>
        <v>552689.44586611656</v>
      </c>
      <c r="F5" s="386"/>
      <c r="G5" s="385">
        <f>SUMIF(Custos!$D:$D,RCB!$G$1,Custos!$U:$U)</f>
        <v>0</v>
      </c>
      <c r="H5" s="386">
        <f>SUMIF(Custos!$D:$D,RCB!$G$1,Custos!$AA:$AA)</f>
        <v>0</v>
      </c>
      <c r="I5" s="386">
        <f>SUMIF(Custos!$D:$D,RCB!$G$1,Custos!$AG:$AG)</f>
        <v>0</v>
      </c>
      <c r="J5" s="387">
        <f>SUMIF(Custos!$D:$D,RCB!$G$1,Custos!$AM:$AM)</f>
        <v>0</v>
      </c>
      <c r="K5" s="386"/>
      <c r="L5" s="412">
        <f>SUMIF(Custos!$D:$D,RCB!$L$1,Custos!$U:$U)</f>
        <v>36110881.294133887</v>
      </c>
      <c r="M5" s="413">
        <f>SUMIF(Custos!$D:$D,RCB!$L$1,Custos!$AA:$AA)</f>
        <v>36110881.294133887</v>
      </c>
      <c r="N5" s="413">
        <f>SUMIF(Custos!$D:$D,RCB!$L$1,Custos!$AG:$AG)</f>
        <v>36110881.294133887</v>
      </c>
      <c r="O5" s="414">
        <f>SUMIF(Custos!$D:$D,RCB!$L$1,Custos!$AM:$AM)</f>
        <v>36110881.294133887</v>
      </c>
      <c r="P5" s="386"/>
      <c r="Q5" s="385">
        <f>SUMIF(Custos!$D:$D,RCB!$Q$1,Custos!$U:$U)</f>
        <v>0</v>
      </c>
      <c r="R5" s="386">
        <f>SUMIF(Custos!$D:$D,RCB!$Q$1,Custos!$AA:$AA)</f>
        <v>0</v>
      </c>
      <c r="S5" s="386">
        <f>SUMIF(Custos!$D:$D,RCB!$Q$1,Custos!$AG:$AG)</f>
        <v>0</v>
      </c>
      <c r="T5" s="387">
        <f>SUMIF(Custos!$D:$D,RCB!$Q$1,Custos!$AM:$AM)</f>
        <v>0</v>
      </c>
      <c r="U5" s="386"/>
      <c r="V5" s="385">
        <f>SUMIF(Custos!$D:$D,RCB!$V$1,Custos!$U:$U)</f>
        <v>0</v>
      </c>
      <c r="W5" s="386">
        <f>SUMIF(Custos!$D:$D,RCB!$V$1,Custos!$AA:$AA)</f>
        <v>0</v>
      </c>
      <c r="X5" s="386">
        <f>SUMIF(Custos!$D:$D,RCB!$V$1,Custos!$AG:$AG)</f>
        <v>0</v>
      </c>
      <c r="Y5" s="387">
        <f>SUMIF(Custos!$D:$D,RCB!$V$1,Custos!$AM:$AM)</f>
        <v>0</v>
      </c>
    </row>
    <row r="6" spans="1:25" ht="18" customHeight="1" x14ac:dyDescent="0.25">
      <c r="A6" s="388" t="s">
        <v>148</v>
      </c>
      <c r="B6" s="421"/>
      <c r="C6" s="422"/>
      <c r="D6" s="422"/>
      <c r="E6" s="423"/>
      <c r="G6" s="389"/>
      <c r="H6" s="391"/>
      <c r="I6" s="391"/>
      <c r="J6" s="392"/>
      <c r="L6" s="393"/>
      <c r="M6" s="279"/>
      <c r="N6" s="279"/>
      <c r="O6" s="415"/>
      <c r="Q6" s="389"/>
      <c r="R6" s="391"/>
      <c r="S6" s="391"/>
      <c r="T6" s="392"/>
      <c r="V6" s="389"/>
      <c r="W6" s="391"/>
      <c r="X6" s="391"/>
      <c r="Y6" s="392"/>
    </row>
    <row r="7" spans="1:25" ht="18" customHeight="1" x14ac:dyDescent="0.25">
      <c r="A7" s="77" t="s">
        <v>378</v>
      </c>
      <c r="B7" s="418">
        <f>SUMIF(Custos!$D:$D,RCB!$B$1,Custos!T:T)</f>
        <v>56823.931193764132</v>
      </c>
      <c r="C7" s="419">
        <f>SUMIF(Custos!$D:$D,RCB!$B$1,Custos!Z:Z)</f>
        <v>56823.931193764132</v>
      </c>
      <c r="D7" s="419">
        <f>SUMIF(Custos!$D:$D,RCB!$B$1,Custos!AF:AF)</f>
        <v>56823.931193764132</v>
      </c>
      <c r="E7" s="420">
        <f>SUMIF(Custos!$D:$D,RCB!$B$1,Custos!AL:AL)</f>
        <v>56823.931193764132</v>
      </c>
      <c r="G7" s="389">
        <f>SUMIF(Custos!$D:$D,RCB!$G$1,Custos!$T:$T)</f>
        <v>0</v>
      </c>
      <c r="H7" s="391">
        <f>SUMIF(Custos!$D:$D,RCB!$G$1,Custos!$Z:$Z)</f>
        <v>0</v>
      </c>
      <c r="I7" s="391">
        <f>SUMIF(Custos!$D:$D,RCB!$G$1,Custos!$AF:$AF)</f>
        <v>0</v>
      </c>
      <c r="J7" s="392">
        <f>SUMIF(Custos!$D:$D,RCB!$G$1,Custos!$AL:$AL)</f>
        <v>0</v>
      </c>
      <c r="L7" s="393">
        <f>SUMIF(Custos!$D:$D,RCB!$L$1,Custos!$T:$T)</f>
        <v>3712685.7575295824</v>
      </c>
      <c r="M7" s="279">
        <f>SUMIF(Custos!$D:$D,RCB!$L$1,Custos!$Z:$Z)</f>
        <v>3712685.7575295824</v>
      </c>
      <c r="N7" s="279">
        <f>SUMIF(Custos!$D:$D,RCB!$L$1,Custos!$AF:$AF)</f>
        <v>3712685.7575295824</v>
      </c>
      <c r="O7" s="415">
        <f>SUMIF(Custos!$D:$D,RCB!$L$1,Custos!$AL:$AL)</f>
        <v>3712685.7575295824</v>
      </c>
      <c r="Q7" s="389">
        <f>SUMIF(Custos!$D:$D,RCB!$Q$1,Custos!$T:$T)</f>
        <v>0</v>
      </c>
      <c r="R7" s="391">
        <f>SUMIF(Custos!$D:$D,RCB!$Q$1,Custos!$Z:$Z)</f>
        <v>0</v>
      </c>
      <c r="S7" s="391">
        <f>SUMIF(Custos!$D:$D,RCB!$Q$1,Custos!$AF:$AF)</f>
        <v>0</v>
      </c>
      <c r="T7" s="392">
        <f>SUMIF(Custos!$D:$D,RCB!$Q$1,Custos!$AL:$AL)</f>
        <v>0</v>
      </c>
      <c r="V7" s="389">
        <f>SUMIF(Custos!$D:$D,RCB!$V$1,Custos!$T:$T)</f>
        <v>0</v>
      </c>
      <c r="W7" s="391">
        <f>SUMIF(Custos!$D:$D,RCB!$V$1,Custos!$Z:$Z)</f>
        <v>0</v>
      </c>
      <c r="X7" s="391">
        <f>SUMIF(Custos!$D:$D,RCB!$V$1,Custos!$AF:$AF)</f>
        <v>0</v>
      </c>
      <c r="Y7" s="392">
        <f>SUMIF(Custos!$D:$D,RCB!$V$1,Custos!$AL:$AL)</f>
        <v>0</v>
      </c>
    </row>
    <row r="8" spans="1:25" ht="18" customHeight="1" thickBot="1" x14ac:dyDescent="0.3">
      <c r="A8" s="77" t="s">
        <v>379</v>
      </c>
      <c r="B8" s="421">
        <v>556420.80956107646</v>
      </c>
      <c r="C8" s="422">
        <v>560309.41714378749</v>
      </c>
      <c r="D8" s="422">
        <f>B8</f>
        <v>556420.80956107646</v>
      </c>
      <c r="E8" s="423">
        <f>C8</f>
        <v>560309.41714378749</v>
      </c>
      <c r="G8" s="394"/>
      <c r="H8" s="395"/>
      <c r="I8" s="391">
        <f>G8</f>
        <v>0</v>
      </c>
      <c r="J8" s="392">
        <f>H8</f>
        <v>0</v>
      </c>
      <c r="L8" s="393">
        <f>Exante!I28</f>
        <v>2027051.0523297747</v>
      </c>
      <c r="M8" s="279">
        <f>Relatório!D73</f>
        <v>1676645.0762916794</v>
      </c>
      <c r="N8" s="279">
        <f>L8</f>
        <v>2027051.0523297747</v>
      </c>
      <c r="O8" s="415">
        <f>M8</f>
        <v>1676645.0762916794</v>
      </c>
      <c r="Q8" s="396"/>
      <c r="R8" s="395"/>
      <c r="S8" s="391">
        <f>Q8</f>
        <v>0</v>
      </c>
      <c r="T8" s="392">
        <f>R8</f>
        <v>0</v>
      </c>
      <c r="V8" s="396"/>
      <c r="W8" s="395"/>
      <c r="X8" s="391">
        <f>V8</f>
        <v>0</v>
      </c>
      <c r="Y8" s="392">
        <f>W8</f>
        <v>0</v>
      </c>
    </row>
    <row r="9" spans="1:25" ht="18" customHeight="1" thickBot="1" x14ac:dyDescent="0.3">
      <c r="A9" s="77" t="s">
        <v>135</v>
      </c>
      <c r="B9" s="397">
        <f>B7/B8</f>
        <v>0.10212402235385259</v>
      </c>
      <c r="C9" s="33">
        <f>C7/C8</f>
        <v>0.10141527066139223</v>
      </c>
      <c r="D9" s="33">
        <f>D7/D8</f>
        <v>0.10212402235385259</v>
      </c>
      <c r="E9" s="398">
        <f>E7/E8</f>
        <v>0.10141527066139223</v>
      </c>
      <c r="F9" s="148"/>
      <c r="G9" s="397" t="str">
        <f>IFERROR(G7/G8,"")</f>
        <v/>
      </c>
      <c r="H9" s="397" t="str">
        <f t="shared" ref="H9:Y9" si="0">IFERROR(H7/H8,"")</f>
        <v/>
      </c>
      <c r="I9" s="397" t="str">
        <f t="shared" si="0"/>
        <v/>
      </c>
      <c r="J9" s="399" t="str">
        <f t="shared" si="0"/>
        <v/>
      </c>
      <c r="K9" s="148"/>
      <c r="L9" s="397">
        <f t="shared" si="0"/>
        <v>1.8315699317303513</v>
      </c>
      <c r="M9" s="397">
        <f t="shared" si="0"/>
        <v>2.2143540156638979</v>
      </c>
      <c r="N9" s="397">
        <f t="shared" si="0"/>
        <v>1.8315699317303513</v>
      </c>
      <c r="O9" s="399">
        <f t="shared" si="0"/>
        <v>2.2143540156638979</v>
      </c>
      <c r="P9" s="148"/>
      <c r="Q9" s="397" t="str">
        <f t="shared" si="0"/>
        <v/>
      </c>
      <c r="R9" s="397" t="str">
        <f t="shared" si="0"/>
        <v/>
      </c>
      <c r="S9" s="397" t="str">
        <f t="shared" si="0"/>
        <v/>
      </c>
      <c r="T9" s="399" t="str">
        <f t="shared" si="0"/>
        <v/>
      </c>
      <c r="U9" s="148"/>
      <c r="V9" s="397" t="str">
        <f t="shared" si="0"/>
        <v/>
      </c>
      <c r="W9" s="397" t="str">
        <f t="shared" si="0"/>
        <v/>
      </c>
      <c r="X9" s="397" t="str">
        <f t="shared" si="0"/>
        <v/>
      </c>
      <c r="Y9" s="399" t="str">
        <f t="shared" si="0"/>
        <v/>
      </c>
    </row>
    <row r="10" spans="1:25" ht="18" customHeight="1" x14ac:dyDescent="0.25">
      <c r="A10" s="77"/>
      <c r="B10" s="389"/>
      <c r="C10" s="12"/>
      <c r="D10" s="12"/>
      <c r="E10" s="390"/>
      <c r="G10" s="389"/>
      <c r="H10" s="12"/>
      <c r="I10" s="12"/>
      <c r="J10" s="390"/>
      <c r="L10" s="389"/>
      <c r="M10" s="12"/>
      <c r="N10" s="12"/>
      <c r="O10" s="390"/>
      <c r="Q10" s="389"/>
      <c r="R10" s="12"/>
      <c r="S10" s="12"/>
      <c r="T10" s="390"/>
      <c r="V10" s="389"/>
      <c r="W10" s="12"/>
      <c r="X10" s="12"/>
      <c r="Y10" s="390"/>
    </row>
    <row r="11" spans="1:25" ht="18" customHeight="1" x14ac:dyDescent="0.25">
      <c r="A11" s="388" t="s">
        <v>149</v>
      </c>
      <c r="B11" s="389"/>
      <c r="C11" s="12"/>
      <c r="D11" s="12"/>
      <c r="E11" s="390"/>
      <c r="G11" s="389"/>
      <c r="H11" s="12"/>
      <c r="I11" s="12"/>
      <c r="J11" s="390"/>
      <c r="L11" s="389"/>
      <c r="M11" s="12"/>
      <c r="N11" s="12"/>
      <c r="O11" s="390"/>
      <c r="Q11" s="389"/>
      <c r="R11" s="12"/>
      <c r="S11" s="12"/>
      <c r="T11" s="390"/>
      <c r="V11" s="389"/>
      <c r="W11" s="12"/>
      <c r="X11" s="12"/>
      <c r="Y11" s="390"/>
    </row>
    <row r="12" spans="1:25" ht="18" customHeight="1" x14ac:dyDescent="0.25">
      <c r="A12" s="77" t="s">
        <v>378</v>
      </c>
      <c r="B12" s="393">
        <f>B7</f>
        <v>56823.931193764132</v>
      </c>
      <c r="C12" s="12">
        <f t="shared" ref="C12:E12" si="1">C7</f>
        <v>56823.931193764132</v>
      </c>
      <c r="D12" s="12">
        <f t="shared" si="1"/>
        <v>56823.931193764132</v>
      </c>
      <c r="E12" s="390">
        <f t="shared" si="1"/>
        <v>56823.931193764132</v>
      </c>
      <c r="G12" s="393">
        <f>G7</f>
        <v>0</v>
      </c>
      <c r="H12" s="12">
        <f t="shared" ref="H12:J12" si="2">H7</f>
        <v>0</v>
      </c>
      <c r="I12" s="12">
        <f t="shared" si="2"/>
        <v>0</v>
      </c>
      <c r="J12" s="390">
        <f t="shared" si="2"/>
        <v>0</v>
      </c>
      <c r="L12" s="393">
        <f>L7</f>
        <v>3712685.7575295824</v>
      </c>
      <c r="M12" s="416">
        <f t="shared" ref="M12:O12" si="3">M7</f>
        <v>3712685.7575295824</v>
      </c>
      <c r="N12" s="416">
        <f t="shared" si="3"/>
        <v>3712685.7575295824</v>
      </c>
      <c r="O12" s="417">
        <f t="shared" si="3"/>
        <v>3712685.7575295824</v>
      </c>
      <c r="Q12" s="393">
        <f>Q7</f>
        <v>0</v>
      </c>
      <c r="R12" s="12">
        <f t="shared" ref="R12:T12" si="4">R7</f>
        <v>0</v>
      </c>
      <c r="S12" s="12">
        <f t="shared" si="4"/>
        <v>0</v>
      </c>
      <c r="T12" s="390">
        <f t="shared" si="4"/>
        <v>0</v>
      </c>
      <c r="V12" s="393">
        <f>V7</f>
        <v>0</v>
      </c>
      <c r="W12" s="12">
        <f t="shared" ref="W12:Y12" si="5">W7</f>
        <v>0</v>
      </c>
      <c r="X12" s="12">
        <f t="shared" si="5"/>
        <v>0</v>
      </c>
      <c r="Y12" s="390">
        <f t="shared" si="5"/>
        <v>0</v>
      </c>
    </row>
    <row r="13" spans="1:25" ht="18" customHeight="1" thickBot="1" x14ac:dyDescent="0.3">
      <c r="A13" s="77" t="s">
        <v>379</v>
      </c>
      <c r="B13" s="393">
        <v>443168.49700202496</v>
      </c>
      <c r="C13" s="12">
        <v>443004.54880950297</v>
      </c>
      <c r="D13" s="12">
        <f>B13</f>
        <v>443168.49700202496</v>
      </c>
      <c r="E13" s="390">
        <f>C13</f>
        <v>443004.54880950297</v>
      </c>
      <c r="G13" s="396"/>
      <c r="H13" s="395"/>
      <c r="I13" s="391">
        <f>G13</f>
        <v>0</v>
      </c>
      <c r="J13" s="392">
        <f>H13</f>
        <v>0</v>
      </c>
      <c r="L13" s="393">
        <f>Exante!J28</f>
        <v>1697366.538166587</v>
      </c>
      <c r="M13" s="279">
        <f>Relatório!D83</f>
        <v>1650998.3719117839</v>
      </c>
      <c r="N13" s="279">
        <f>L13</f>
        <v>1697366.538166587</v>
      </c>
      <c r="O13" s="415">
        <f>M13</f>
        <v>1650998.3719117839</v>
      </c>
      <c r="Q13" s="396"/>
      <c r="R13" s="395"/>
      <c r="S13" s="391">
        <f>Q13</f>
        <v>0</v>
      </c>
      <c r="T13" s="392">
        <f>R13</f>
        <v>0</v>
      </c>
      <c r="V13" s="396"/>
      <c r="W13" s="395"/>
      <c r="X13" s="391">
        <f>V13</f>
        <v>0</v>
      </c>
      <c r="Y13" s="392">
        <f>W13</f>
        <v>0</v>
      </c>
    </row>
    <row r="14" spans="1:25" ht="18" customHeight="1" x14ac:dyDescent="0.25">
      <c r="A14" s="78" t="s">
        <v>135</v>
      </c>
      <c r="B14" s="400">
        <f>B12/B13</f>
        <v>0.12822195525668081</v>
      </c>
      <c r="C14" s="401">
        <f t="shared" ref="C14:E14" si="6">C12/C13</f>
        <v>0.128269407947319</v>
      </c>
      <c r="D14" s="401">
        <f t="shared" si="6"/>
        <v>0.12822195525668081</v>
      </c>
      <c r="E14" s="402">
        <f t="shared" si="6"/>
        <v>0.128269407947319</v>
      </c>
      <c r="F14" s="148"/>
      <c r="G14" s="400" t="str">
        <f>IFERROR(G12/G13,"")</f>
        <v/>
      </c>
      <c r="H14" s="400" t="str">
        <f t="shared" ref="H14:Y14" si="7">IFERROR(H12/H13,"")</f>
        <v/>
      </c>
      <c r="I14" s="400" t="str">
        <f t="shared" si="7"/>
        <v/>
      </c>
      <c r="J14" s="403" t="str">
        <f t="shared" si="7"/>
        <v/>
      </c>
      <c r="K14" s="148"/>
      <c r="L14" s="400">
        <f t="shared" si="7"/>
        <v>2.1873211672593977</v>
      </c>
      <c r="M14" s="400">
        <f t="shared" si="7"/>
        <v>2.2487519192586816</v>
      </c>
      <c r="N14" s="400">
        <f t="shared" si="7"/>
        <v>2.1873211672593977</v>
      </c>
      <c r="O14" s="403">
        <f t="shared" si="7"/>
        <v>2.2487519192586816</v>
      </c>
      <c r="P14" s="148"/>
      <c r="Q14" s="400" t="str">
        <f t="shared" si="7"/>
        <v/>
      </c>
      <c r="R14" s="400" t="str">
        <f t="shared" si="7"/>
        <v/>
      </c>
      <c r="S14" s="400" t="str">
        <f t="shared" si="7"/>
        <v/>
      </c>
      <c r="T14" s="403" t="str">
        <f t="shared" si="7"/>
        <v/>
      </c>
      <c r="U14" s="148"/>
      <c r="V14" s="400" t="str">
        <f t="shared" si="7"/>
        <v/>
      </c>
      <c r="W14" s="400" t="str">
        <f t="shared" si="7"/>
        <v/>
      </c>
      <c r="X14" s="400" t="str">
        <f t="shared" si="7"/>
        <v/>
      </c>
      <c r="Y14" s="403" t="str">
        <f t="shared" si="7"/>
        <v/>
      </c>
    </row>
    <row r="15" spans="1:25" ht="18" customHeight="1" thickBot="1" x14ac:dyDescent="0.3"/>
    <row r="16" spans="1:25" ht="18" customHeight="1" x14ac:dyDescent="0.25">
      <c r="A16" s="475" t="s">
        <v>169</v>
      </c>
      <c r="B16" s="476"/>
      <c r="C16" s="476"/>
      <c r="D16" s="476"/>
      <c r="E16" s="477"/>
      <c r="F16" s="274"/>
      <c r="G16" s="309" t="s">
        <v>361</v>
      </c>
    </row>
    <row r="17" spans="1:6" ht="18" customHeight="1" x14ac:dyDescent="0.25">
      <c r="A17" s="404" t="s">
        <v>158</v>
      </c>
      <c r="B17" s="472" t="s">
        <v>58</v>
      </c>
      <c r="C17" s="473"/>
      <c r="D17" s="473" t="s">
        <v>182</v>
      </c>
      <c r="E17" s="478"/>
      <c r="F17" s="331"/>
    </row>
    <row r="18" spans="1:6" ht="18" customHeight="1" x14ac:dyDescent="0.25">
      <c r="A18" s="405"/>
      <c r="B18" s="381" t="s">
        <v>136</v>
      </c>
      <c r="C18" s="382" t="s">
        <v>137</v>
      </c>
      <c r="D18" s="382" t="s">
        <v>136</v>
      </c>
      <c r="E18" s="406" t="s">
        <v>137</v>
      </c>
      <c r="F18" s="384"/>
    </row>
    <row r="19" spans="1:6" ht="18" customHeight="1" x14ac:dyDescent="0.25">
      <c r="A19" s="405" t="s">
        <v>67</v>
      </c>
      <c r="B19" s="393">
        <f>Custos!Q19</f>
        <v>36663570.740000002</v>
      </c>
      <c r="C19" s="80">
        <f>Custos!W19</f>
        <v>36663570.740000002</v>
      </c>
      <c r="D19" s="80">
        <f>Custos!AC19</f>
        <v>36663570.740000002</v>
      </c>
      <c r="E19" s="407">
        <f>Custos!AI19</f>
        <v>36663570.740000002</v>
      </c>
      <c r="F19" s="384"/>
    </row>
    <row r="20" spans="1:6" ht="18" customHeight="1" x14ac:dyDescent="0.25">
      <c r="A20" s="408" t="s">
        <v>148</v>
      </c>
      <c r="B20" s="389"/>
      <c r="C20" s="12"/>
      <c r="D20" s="12"/>
      <c r="E20" s="409"/>
    </row>
    <row r="21" spans="1:6" ht="18" customHeight="1" x14ac:dyDescent="0.25">
      <c r="A21" s="410" t="s">
        <v>378</v>
      </c>
      <c r="B21" s="421">
        <f>Custos!T19</f>
        <v>3769509.6887233467</v>
      </c>
      <c r="C21" s="422">
        <f>Custos!Z19</f>
        <v>3769509.6887233467</v>
      </c>
      <c r="D21" s="422">
        <f>Custos!AF19</f>
        <v>3769509.6887233467</v>
      </c>
      <c r="E21" s="441">
        <f>Custos!AL19</f>
        <v>3769509.6887233467</v>
      </c>
    </row>
    <row r="22" spans="1:6" ht="18" customHeight="1" thickBot="1" x14ac:dyDescent="0.3">
      <c r="A22" s="410" t="s">
        <v>379</v>
      </c>
      <c r="B22" s="421">
        <f t="shared" ref="B22:E22" si="8">SUM(B8,G8,L8,Q8,V8)</f>
        <v>2583471.8618908511</v>
      </c>
      <c r="C22" s="422">
        <f t="shared" si="8"/>
        <v>2236954.4934354667</v>
      </c>
      <c r="D22" s="422">
        <f t="shared" si="8"/>
        <v>2583471.8618908511</v>
      </c>
      <c r="E22" s="441">
        <f t="shared" si="8"/>
        <v>2236954.4934354667</v>
      </c>
    </row>
    <row r="23" spans="1:6" ht="18" customHeight="1" thickBot="1" x14ac:dyDescent="0.3">
      <c r="A23" s="410" t="s">
        <v>135</v>
      </c>
      <c r="B23" s="397">
        <f>B21/B22</f>
        <v>1.4590867987872842</v>
      </c>
      <c r="C23" s="33">
        <f>C21/C22</f>
        <v>1.6851078999529465</v>
      </c>
      <c r="D23" s="33">
        <f>D21/D22</f>
        <v>1.4590867987872842</v>
      </c>
      <c r="E23" s="33">
        <f>E21/E22</f>
        <v>1.6851078999529465</v>
      </c>
      <c r="F23" s="148"/>
    </row>
    <row r="24" spans="1:6" ht="18" customHeight="1" x14ac:dyDescent="0.25">
      <c r="A24" s="410"/>
      <c r="B24" s="389"/>
      <c r="C24" s="12"/>
      <c r="D24" s="12"/>
      <c r="E24" s="409"/>
    </row>
    <row r="25" spans="1:6" ht="18" customHeight="1" x14ac:dyDescent="0.25">
      <c r="A25" s="408" t="s">
        <v>149</v>
      </c>
      <c r="B25" s="389"/>
      <c r="C25" s="12"/>
      <c r="D25" s="12"/>
      <c r="E25" s="409"/>
    </row>
    <row r="26" spans="1:6" ht="18" customHeight="1" x14ac:dyDescent="0.25">
      <c r="A26" s="410" t="s">
        <v>378</v>
      </c>
      <c r="B26" s="421">
        <f>B21</f>
        <v>3769509.6887233467</v>
      </c>
      <c r="C26" s="422">
        <f t="shared" ref="C26:E26" si="9">C21</f>
        <v>3769509.6887233467</v>
      </c>
      <c r="D26" s="422">
        <f t="shared" si="9"/>
        <v>3769509.6887233467</v>
      </c>
      <c r="E26" s="441">
        <f t="shared" si="9"/>
        <v>3769509.6887233467</v>
      </c>
    </row>
    <row r="27" spans="1:6" ht="18" customHeight="1" thickBot="1" x14ac:dyDescent="0.3">
      <c r="A27" s="410" t="s">
        <v>379</v>
      </c>
      <c r="B27" s="421">
        <f t="shared" ref="B27" si="10">SUM(B13,G13,L13,Q13,V13)</f>
        <v>2140535.0351686119</v>
      </c>
      <c r="C27" s="422">
        <f>SUM(C13,H13,M13,R13,W13)</f>
        <v>2094002.9207212869</v>
      </c>
      <c r="D27" s="422">
        <f>SUM(D13,I13,N13,S13,X13)</f>
        <v>2140535.0351686119</v>
      </c>
      <c r="E27" s="441">
        <f>SUM(E13,J13,O13,T13,Y13)</f>
        <v>2094002.9207212869</v>
      </c>
    </row>
    <row r="28" spans="1:6" ht="18" customHeight="1" thickBot="1" x14ac:dyDescent="0.3">
      <c r="A28" s="411" t="s">
        <v>135</v>
      </c>
      <c r="B28" s="397">
        <f>B26/B27</f>
        <v>1.7610128434204391</v>
      </c>
      <c r="C28" s="33">
        <f t="shared" ref="C28:E28" si="11">C26/C27</f>
        <v>1.8001453825216851</v>
      </c>
      <c r="D28" s="33">
        <f t="shared" si="11"/>
        <v>1.7610128434204391</v>
      </c>
      <c r="E28" s="33">
        <f t="shared" si="11"/>
        <v>1.8001453825216851</v>
      </c>
      <c r="F28" s="148"/>
    </row>
    <row r="30" spans="1:6" ht="18" customHeight="1" x14ac:dyDescent="0.25">
      <c r="A30" s="11" t="s">
        <v>159</v>
      </c>
      <c r="B30" s="96">
        <f>IF(E23&gt;0.8,E22*0.8,E21)</f>
        <v>1789563.5947483734</v>
      </c>
      <c r="C30" s="332" t="s">
        <v>57</v>
      </c>
    </row>
    <row r="31" spans="1:6" ht="18" customHeight="1" x14ac:dyDescent="0.25">
      <c r="B31" s="92">
        <f>IF(E23&gt;0.8,B30/E21*E19,E19)</f>
        <v>17405921.954801239</v>
      </c>
      <c r="C31" s="332" t="s">
        <v>62</v>
      </c>
    </row>
    <row r="32" spans="1:6" ht="18" customHeight="1" x14ac:dyDescent="0.25">
      <c r="B32" s="332"/>
      <c r="C32" s="332"/>
    </row>
    <row r="33" spans="1:3" ht="18" customHeight="1" x14ac:dyDescent="0.25">
      <c r="A33" s="11" t="s">
        <v>172</v>
      </c>
      <c r="B33" s="92">
        <f>E19-B31</f>
        <v>19257648.785198763</v>
      </c>
      <c r="C33" s="332" t="s">
        <v>62</v>
      </c>
    </row>
  </sheetData>
  <mergeCells count="23">
    <mergeCell ref="B2:E2"/>
    <mergeCell ref="G2:J2"/>
    <mergeCell ref="L2:O2"/>
    <mergeCell ref="Q2:T2"/>
    <mergeCell ref="V2:Y2"/>
    <mergeCell ref="B1:E1"/>
    <mergeCell ref="G1:J1"/>
    <mergeCell ref="L1:O1"/>
    <mergeCell ref="Q1:T1"/>
    <mergeCell ref="V1:Y1"/>
    <mergeCell ref="B17:C17"/>
    <mergeCell ref="D17:E17"/>
    <mergeCell ref="B3:C3"/>
    <mergeCell ref="D3:E3"/>
    <mergeCell ref="G3:H3"/>
    <mergeCell ref="Q3:R3"/>
    <mergeCell ref="S3:T3"/>
    <mergeCell ref="V3:W3"/>
    <mergeCell ref="X3:Y3"/>
    <mergeCell ref="A16:E16"/>
    <mergeCell ref="I3:J3"/>
    <mergeCell ref="L3:M3"/>
    <mergeCell ref="N3:O3"/>
  </mergeCells>
  <conditionalFormatting sqref="B9:E9 B14:E14">
    <cfRule type="cellIs" dxfId="163" priority="5" operator="lessThan">
      <formula>0.8</formula>
    </cfRule>
    <cfRule type="cellIs" dxfId="162" priority="6" operator="greaterThan">
      <formula>0.8</formula>
    </cfRule>
  </conditionalFormatting>
  <conditionalFormatting sqref="G9:J9 G14:J14 L14:O14 L9:O9 Q9:T9 Q14:T14 V14:Y14 V9:Y9">
    <cfRule type="cellIs" dxfId="161" priority="3" operator="lessThan">
      <formula>0.8</formula>
    </cfRule>
    <cfRule type="cellIs" dxfId="160" priority="4" operator="greaterThan">
      <formula>0.8</formula>
    </cfRule>
  </conditionalFormatting>
  <conditionalFormatting sqref="B23:E23 B28:E28">
    <cfRule type="cellIs" dxfId="159" priority="1" operator="lessThan">
      <formula>0.8</formula>
    </cfRule>
    <cfRule type="cellIs" dxfId="158" priority="2" operator="greaterThan">
      <formula>0.8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61"/>
  <sheetViews>
    <sheetView showGridLines="0" workbookViewId="0">
      <selection activeCell="H53" sqref="H53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8.140625" style="7" bestFit="1" customWidth="1"/>
    <col min="5" max="5" width="10" style="318" customWidth="1"/>
    <col min="6" max="6" width="12" style="7" customWidth="1"/>
    <col min="7" max="7" width="9.28515625" style="323" customWidth="1"/>
    <col min="8" max="8" width="18.140625" style="7" bestFit="1" customWidth="1"/>
    <col min="9" max="9" width="9.140625" style="1"/>
    <col min="10" max="10" width="10.5703125" style="7" customWidth="1"/>
    <col min="11" max="16384" width="9.140625" style="1"/>
  </cols>
  <sheetData>
    <row r="2" spans="2:10" ht="18" x14ac:dyDescent="0.2">
      <c r="D2" s="244" t="s">
        <v>322</v>
      </c>
    </row>
    <row r="3" spans="2:10" ht="18" x14ac:dyDescent="0.25">
      <c r="D3" s="239"/>
      <c r="H3" s="28"/>
    </row>
    <row r="4" spans="2:10" ht="18" x14ac:dyDescent="0.2">
      <c r="D4" s="161" t="s">
        <v>310</v>
      </c>
      <c r="F4" s="159"/>
      <c r="H4" s="28"/>
      <c r="J4" s="159"/>
    </row>
    <row r="5" spans="2:10" x14ac:dyDescent="0.2">
      <c r="D5" s="62"/>
      <c r="F5" s="159"/>
      <c r="H5" s="28"/>
      <c r="J5" s="159"/>
    </row>
    <row r="6" spans="2:10" x14ac:dyDescent="0.2">
      <c r="D6" s="62"/>
      <c r="F6" s="159"/>
      <c r="H6" s="28"/>
      <c r="J6" s="159"/>
    </row>
    <row r="7" spans="2:10" x14ac:dyDescent="0.2">
      <c r="C7" s="12"/>
      <c r="D7" s="8"/>
      <c r="H7" s="8"/>
    </row>
    <row r="8" spans="2:10" x14ac:dyDescent="0.2">
      <c r="B8" s="18" t="s">
        <v>53</v>
      </c>
      <c r="C8" s="1"/>
      <c r="D8" s="488" t="str">
        <f>Sistemas!C10</f>
        <v>COHAB - Solar</v>
      </c>
      <c r="E8" s="489"/>
      <c r="F8" s="490"/>
      <c r="H8" s="1"/>
      <c r="J8" s="1"/>
    </row>
    <row r="9" spans="2:10" x14ac:dyDescent="0.2">
      <c r="C9" s="12"/>
      <c r="D9" s="8"/>
      <c r="H9" s="1"/>
      <c r="J9" s="1"/>
    </row>
    <row r="10" spans="2:10" x14ac:dyDescent="0.2">
      <c r="C10" s="12"/>
      <c r="D10" s="68" t="s">
        <v>333</v>
      </c>
      <c r="F10" s="320" t="s">
        <v>388</v>
      </c>
      <c r="H10" s="1"/>
      <c r="J10" s="1"/>
    </row>
    <row r="11" spans="2:10" x14ac:dyDescent="0.2">
      <c r="C11" s="12"/>
      <c r="D11" s="322"/>
      <c r="F11" s="320"/>
      <c r="H11" s="1"/>
      <c r="J11" s="1"/>
    </row>
    <row r="12" spans="2:10" ht="14.25" x14ac:dyDescent="0.2">
      <c r="C12" s="12" t="s">
        <v>191</v>
      </c>
      <c r="D12" s="87">
        <f>Sistemas!G10</f>
        <v>16250</v>
      </c>
      <c r="F12" s="87">
        <f>Sistemas!I10</f>
        <v>16250</v>
      </c>
      <c r="G12" s="318"/>
      <c r="H12" s="1"/>
      <c r="J12" s="1"/>
    </row>
    <row r="13" spans="2:10" x14ac:dyDescent="0.2">
      <c r="C13" s="12"/>
      <c r="D13" s="8"/>
      <c r="F13" s="322"/>
      <c r="G13" s="318"/>
      <c r="H13" s="1"/>
      <c r="J13" s="1"/>
    </row>
    <row r="14" spans="2:10" x14ac:dyDescent="0.2">
      <c r="C14" s="12" t="s">
        <v>17</v>
      </c>
      <c r="D14" s="223">
        <f>VLOOKUP(D12,NBR[],3,1)</f>
        <v>125</v>
      </c>
      <c r="F14" s="223">
        <f>VLOOKUP(F12,NBR[],3,1)</f>
        <v>125</v>
      </c>
      <c r="G14" s="318"/>
      <c r="H14" s="1"/>
      <c r="J14" s="1"/>
    </row>
    <row r="15" spans="2:10" x14ac:dyDescent="0.2">
      <c r="C15" s="12"/>
      <c r="D15" s="8"/>
      <c r="F15" s="322"/>
      <c r="G15" s="318"/>
      <c r="H15" s="1"/>
      <c r="J15" s="1"/>
    </row>
    <row r="16" spans="2:10" x14ac:dyDescent="0.2">
      <c r="C16" s="11" t="s">
        <v>151</v>
      </c>
      <c r="D16" s="24">
        <f>TINV(1-D18,10000000000)</f>
        <v>1.9599644086169044</v>
      </c>
      <c r="F16" s="24">
        <f>TINV(1-F18,10000000000)</f>
        <v>1.9599644086169044</v>
      </c>
      <c r="G16" s="318"/>
      <c r="H16" s="1"/>
      <c r="J16" s="1"/>
    </row>
    <row r="17" spans="2:10" x14ac:dyDescent="0.2">
      <c r="B17" s="2"/>
      <c r="F17" s="320"/>
      <c r="G17" s="318"/>
      <c r="H17" s="1"/>
      <c r="J17" s="1"/>
    </row>
    <row r="18" spans="2:10" x14ac:dyDescent="0.2">
      <c r="B18" s="321"/>
      <c r="C18" s="11" t="s">
        <v>387</v>
      </c>
      <c r="D18" s="10">
        <v>0.95</v>
      </c>
      <c r="F18" s="10">
        <v>0.95</v>
      </c>
      <c r="G18" s="318"/>
      <c r="H18" s="1"/>
      <c r="J18" s="1"/>
    </row>
    <row r="19" spans="2:10" x14ac:dyDescent="0.2">
      <c r="B19" s="321"/>
      <c r="D19" s="320"/>
      <c r="F19" s="320"/>
      <c r="G19" s="318"/>
      <c r="H19" s="1"/>
      <c r="J19" s="1"/>
    </row>
    <row r="20" spans="2:10" x14ac:dyDescent="0.2">
      <c r="C20" s="11" t="s">
        <v>22</v>
      </c>
      <c r="D20" s="29">
        <v>0.1</v>
      </c>
      <c r="F20" s="29">
        <v>0.1</v>
      </c>
      <c r="G20" s="318"/>
      <c r="H20" s="1"/>
      <c r="J20" s="1"/>
    </row>
    <row r="21" spans="2:10" x14ac:dyDescent="0.2">
      <c r="F21" s="320"/>
      <c r="G21" s="318"/>
      <c r="H21" s="1"/>
      <c r="J21" s="1"/>
    </row>
    <row r="22" spans="2:10" x14ac:dyDescent="0.2">
      <c r="C22" s="11" t="s">
        <v>21</v>
      </c>
      <c r="D22" s="338">
        <v>0.45</v>
      </c>
      <c r="F22" s="338">
        <v>0.8</v>
      </c>
      <c r="G22" s="318"/>
      <c r="H22" s="1"/>
      <c r="J22" s="1"/>
    </row>
    <row r="23" spans="2:10" x14ac:dyDescent="0.2">
      <c r="F23" s="320"/>
      <c r="G23" s="318"/>
      <c r="H23" s="1"/>
      <c r="J23" s="1"/>
    </row>
    <row r="24" spans="2:10" x14ac:dyDescent="0.2">
      <c r="C24" s="11" t="s">
        <v>16</v>
      </c>
      <c r="D24" s="27">
        <f>D16^2*D22^2/D20^2</f>
        <v>77.789574781661472</v>
      </c>
      <c r="F24" s="27">
        <f>F16^2*F22^2/F20^2</f>
        <v>245.85347091488075</v>
      </c>
      <c r="G24" s="318"/>
      <c r="H24" s="1"/>
      <c r="J24" s="1"/>
    </row>
    <row r="25" spans="2:10" x14ac:dyDescent="0.2">
      <c r="C25" s="12"/>
      <c r="D25" s="8"/>
      <c r="F25" s="322"/>
      <c r="G25" s="318"/>
      <c r="H25" s="1"/>
      <c r="J25" s="1"/>
    </row>
    <row r="26" spans="2:10" x14ac:dyDescent="0.2">
      <c r="C26" s="12" t="s">
        <v>18</v>
      </c>
      <c r="D26" s="27">
        <f>D12*D24/(D12+D24)</f>
        <v>77.418966260710292</v>
      </c>
      <c r="F26" s="27">
        <f>F12*F24/(F12+F24)</f>
        <v>242.18928165256295</v>
      </c>
      <c r="G26" s="318"/>
      <c r="H26" s="1"/>
      <c r="J26" s="1"/>
    </row>
    <row r="27" spans="2:10" x14ac:dyDescent="0.2">
      <c r="B27" s="2"/>
      <c r="C27" s="12"/>
      <c r="D27" s="8"/>
      <c r="H27" s="1"/>
      <c r="J27" s="1"/>
    </row>
    <row r="28" spans="2:10" x14ac:dyDescent="0.2">
      <c r="B28" s="2" t="s">
        <v>27</v>
      </c>
      <c r="C28" s="12"/>
      <c r="D28" s="8"/>
      <c r="H28" s="1"/>
      <c r="J28" s="1"/>
    </row>
    <row r="29" spans="2:10" x14ac:dyDescent="0.2">
      <c r="B29" s="2"/>
      <c r="C29" s="12"/>
      <c r="D29" s="8"/>
      <c r="H29" s="1"/>
      <c r="J29" s="1"/>
    </row>
    <row r="30" spans="2:10" x14ac:dyDescent="0.2">
      <c r="B30" s="333"/>
      <c r="C30" s="12" t="s">
        <v>431</v>
      </c>
      <c r="D30" s="353">
        <v>77</v>
      </c>
      <c r="E30" s="330"/>
      <c r="F30" s="353">
        <v>77</v>
      </c>
      <c r="H30" s="1"/>
      <c r="J30" s="1"/>
    </row>
    <row r="31" spans="2:10" x14ac:dyDescent="0.2">
      <c r="B31" s="333"/>
      <c r="C31" s="12"/>
      <c r="D31" s="334"/>
      <c r="E31" s="330"/>
      <c r="F31" s="332"/>
      <c r="H31" s="1"/>
      <c r="J31" s="1"/>
    </row>
    <row r="32" spans="2:10" x14ac:dyDescent="0.2">
      <c r="C32" s="12" t="s">
        <v>19</v>
      </c>
      <c r="D32" s="87">
        <f>ROWS(MedLB1[])</f>
        <v>77</v>
      </c>
      <c r="F32" s="87">
        <f>ROWS(MedLB1[])</f>
        <v>77</v>
      </c>
      <c r="H32" s="1"/>
      <c r="J32" s="1"/>
    </row>
    <row r="33" spans="2:10" x14ac:dyDescent="0.2">
      <c r="C33" s="12"/>
      <c r="F33" s="320"/>
      <c r="H33" s="1"/>
      <c r="J33" s="1"/>
    </row>
    <row r="34" spans="2:10" x14ac:dyDescent="0.2">
      <c r="C34" s="1" t="s">
        <v>24</v>
      </c>
      <c r="D34" s="26">
        <f>LinhaBase!E16</f>
        <v>2.3761695090458983</v>
      </c>
      <c r="E34" s="319" t="s">
        <v>192</v>
      </c>
      <c r="F34" s="26">
        <f>LinhaBase!G16</f>
        <v>19.123376623376622</v>
      </c>
      <c r="G34" s="323" t="s">
        <v>342</v>
      </c>
      <c r="H34" s="1"/>
      <c r="J34" s="1"/>
    </row>
    <row r="35" spans="2:10" x14ac:dyDescent="0.2">
      <c r="C35" s="1"/>
      <c r="D35" s="1"/>
      <c r="E35" s="22"/>
      <c r="F35" s="1"/>
      <c r="H35" s="1"/>
      <c r="J35" s="1"/>
    </row>
    <row r="36" spans="2:10" x14ac:dyDescent="0.2">
      <c r="C36" s="1" t="s">
        <v>26</v>
      </c>
      <c r="D36" s="26">
        <f>LinhaBase!E18</f>
        <v>1.0133683821389627</v>
      </c>
      <c r="E36" s="319" t="s">
        <v>192</v>
      </c>
      <c r="F36" s="26">
        <f>LinhaBase!G18</f>
        <v>12.67487045614166</v>
      </c>
      <c r="G36" s="323" t="s">
        <v>342</v>
      </c>
      <c r="H36" s="1"/>
      <c r="J36" s="1"/>
    </row>
    <row r="37" spans="2:10" x14ac:dyDescent="0.2">
      <c r="F37" s="320"/>
      <c r="H37" s="1"/>
      <c r="J37" s="1"/>
    </row>
    <row r="38" spans="2:10" x14ac:dyDescent="0.2">
      <c r="C38" s="11" t="s">
        <v>20</v>
      </c>
      <c r="D38" s="99">
        <f>D36/D34</f>
        <v>0.4264714189291402</v>
      </c>
      <c r="F38" s="99">
        <f>F36/F34</f>
        <v>0.66279458412421588</v>
      </c>
      <c r="H38" s="1"/>
      <c r="J38" s="1"/>
    </row>
    <row r="39" spans="2:10" x14ac:dyDescent="0.2">
      <c r="F39" s="320"/>
      <c r="H39" s="1"/>
      <c r="J39" s="1"/>
    </row>
    <row r="40" spans="2:10" x14ac:dyDescent="0.2">
      <c r="C40" s="11" t="s">
        <v>23</v>
      </c>
      <c r="D40" s="60">
        <f>D16*D38/SQRT(D32)</f>
        <v>9.5256090565386392E-2</v>
      </c>
      <c r="F40" s="60">
        <f>F16*F38/SQRT(F32)</f>
        <v>0.14804091934253177</v>
      </c>
      <c r="H40" s="1"/>
      <c r="J40" s="1"/>
    </row>
    <row r="41" spans="2:10" x14ac:dyDescent="0.2">
      <c r="H41" s="1"/>
      <c r="J41" s="1"/>
    </row>
    <row r="42" spans="2:10" x14ac:dyDescent="0.2">
      <c r="B42" s="333" t="s">
        <v>28</v>
      </c>
      <c r="D42" s="309" t="s">
        <v>361</v>
      </c>
      <c r="E42" s="330"/>
      <c r="F42" s="309" t="s">
        <v>361</v>
      </c>
      <c r="H42" s="1"/>
      <c r="J42" s="1"/>
    </row>
    <row r="43" spans="2:10" x14ac:dyDescent="0.2">
      <c r="D43" s="332"/>
      <c r="E43" s="1"/>
      <c r="F43" s="1"/>
      <c r="H43" s="1"/>
      <c r="J43" s="1"/>
    </row>
    <row r="44" spans="2:10" x14ac:dyDescent="0.2">
      <c r="D44" s="332"/>
      <c r="E44" s="494" t="s">
        <v>42</v>
      </c>
      <c r="F44" s="494"/>
      <c r="H44" s="1"/>
      <c r="J44" s="1"/>
    </row>
    <row r="45" spans="2:10" x14ac:dyDescent="0.2">
      <c r="C45" s="424" t="s">
        <v>239</v>
      </c>
      <c r="D45" s="425" t="s">
        <v>29</v>
      </c>
      <c r="E45" s="425" t="s">
        <v>193</v>
      </c>
      <c r="F45" s="426" t="s">
        <v>194</v>
      </c>
      <c r="H45" s="1"/>
      <c r="J45" s="1"/>
    </row>
    <row r="46" spans="2:10" x14ac:dyDescent="0.2">
      <c r="C46" s="19" t="s">
        <v>30</v>
      </c>
      <c r="D46" s="427"/>
      <c r="E46" s="20" t="str">
        <f t="shared" ref="E46:E57" si="0">IF(D46=1,INT(D$30/$D$58),"")</f>
        <v/>
      </c>
      <c r="F46" s="22" t="str">
        <f t="shared" ref="F46:F57" si="1">IF(D46=1,INT(D$30/$D$58),"")</f>
        <v/>
      </c>
      <c r="G46" s="22"/>
      <c r="H46" s="1"/>
      <c r="J46" s="1"/>
    </row>
    <row r="47" spans="2:10" x14ac:dyDescent="0.2">
      <c r="C47" s="1" t="s">
        <v>31</v>
      </c>
      <c r="D47" s="428"/>
      <c r="E47" s="67" t="str">
        <f t="shared" si="0"/>
        <v/>
      </c>
      <c r="F47" s="22" t="str">
        <f t="shared" si="1"/>
        <v/>
      </c>
      <c r="G47" s="198"/>
      <c r="H47" s="1"/>
      <c r="J47" s="1"/>
    </row>
    <row r="48" spans="2:10" x14ac:dyDescent="0.2">
      <c r="C48" s="19" t="s">
        <v>32</v>
      </c>
      <c r="D48" s="428">
        <v>1</v>
      </c>
      <c r="E48" s="224">
        <f t="shared" si="0"/>
        <v>15</v>
      </c>
      <c r="F48" s="22">
        <f t="shared" si="1"/>
        <v>15</v>
      </c>
      <c r="G48" s="198"/>
      <c r="H48" s="1"/>
      <c r="J48" s="1"/>
    </row>
    <row r="49" spans="3:10" x14ac:dyDescent="0.2">
      <c r="C49" s="1" t="s">
        <v>33</v>
      </c>
      <c r="D49" s="428">
        <v>1</v>
      </c>
      <c r="E49" s="67">
        <f t="shared" si="0"/>
        <v>15</v>
      </c>
      <c r="F49" s="22">
        <v>16</v>
      </c>
      <c r="G49" s="198"/>
      <c r="H49" s="1"/>
      <c r="J49" s="1"/>
    </row>
    <row r="50" spans="3:10" x14ac:dyDescent="0.2">
      <c r="C50" s="19" t="s">
        <v>34</v>
      </c>
      <c r="D50" s="428">
        <v>1</v>
      </c>
      <c r="E50" s="224">
        <f t="shared" si="0"/>
        <v>15</v>
      </c>
      <c r="F50" s="22">
        <f t="shared" si="1"/>
        <v>15</v>
      </c>
      <c r="G50" s="198"/>
      <c r="H50" s="1"/>
      <c r="J50" s="1"/>
    </row>
    <row r="51" spans="3:10" x14ac:dyDescent="0.2">
      <c r="C51" s="1" t="s">
        <v>35</v>
      </c>
      <c r="D51" s="428">
        <v>1</v>
      </c>
      <c r="E51" s="67">
        <f t="shared" si="0"/>
        <v>15</v>
      </c>
      <c r="F51" s="22">
        <v>16</v>
      </c>
      <c r="G51" s="198"/>
      <c r="H51" s="1"/>
      <c r="J51" s="1"/>
    </row>
    <row r="52" spans="3:10" x14ac:dyDescent="0.2">
      <c r="C52" s="19" t="s">
        <v>36</v>
      </c>
      <c r="D52" s="428">
        <v>1</v>
      </c>
      <c r="E52" s="224">
        <f t="shared" si="0"/>
        <v>15</v>
      </c>
      <c r="F52" s="22">
        <f t="shared" si="1"/>
        <v>15</v>
      </c>
      <c r="G52" s="198"/>
      <c r="H52" s="1"/>
      <c r="J52" s="1"/>
    </row>
    <row r="53" spans="3:10" x14ac:dyDescent="0.2">
      <c r="C53" s="1" t="s">
        <v>37</v>
      </c>
      <c r="D53" s="428"/>
      <c r="E53" s="67" t="str">
        <f t="shared" si="0"/>
        <v/>
      </c>
      <c r="F53" s="198" t="str">
        <f t="shared" si="1"/>
        <v/>
      </c>
      <c r="G53" s="198"/>
      <c r="H53" s="1"/>
      <c r="J53" s="1"/>
    </row>
    <row r="54" spans="3:10" x14ac:dyDescent="0.2">
      <c r="C54" s="19" t="s">
        <v>38</v>
      </c>
      <c r="D54" s="428"/>
      <c r="E54" s="224" t="str">
        <f t="shared" si="0"/>
        <v/>
      </c>
      <c r="F54" s="198" t="str">
        <f t="shared" si="1"/>
        <v/>
      </c>
      <c r="G54" s="198"/>
      <c r="H54" s="1"/>
      <c r="J54" s="1"/>
    </row>
    <row r="55" spans="3:10" x14ac:dyDescent="0.2">
      <c r="C55" s="1" t="s">
        <v>39</v>
      </c>
      <c r="D55" s="428"/>
      <c r="E55" s="67" t="str">
        <f t="shared" si="0"/>
        <v/>
      </c>
      <c r="F55" s="198" t="str">
        <f t="shared" si="1"/>
        <v/>
      </c>
      <c r="G55" s="198"/>
      <c r="H55" s="1"/>
      <c r="J55" s="1"/>
    </row>
    <row r="56" spans="3:10" x14ac:dyDescent="0.2">
      <c r="C56" s="19" t="s">
        <v>40</v>
      </c>
      <c r="D56" s="428"/>
      <c r="E56" s="224" t="str">
        <f t="shared" si="0"/>
        <v/>
      </c>
      <c r="F56" s="198" t="str">
        <f t="shared" si="1"/>
        <v/>
      </c>
      <c r="G56" s="198"/>
      <c r="H56" s="1"/>
      <c r="J56" s="1"/>
    </row>
    <row r="57" spans="3:10" x14ac:dyDescent="0.2">
      <c r="C57" s="1" t="s">
        <v>41</v>
      </c>
      <c r="D57" s="428"/>
      <c r="E57" s="324" t="str">
        <f t="shared" si="0"/>
        <v/>
      </c>
      <c r="F57" s="198" t="str">
        <f t="shared" si="1"/>
        <v/>
      </c>
      <c r="G57" s="198"/>
      <c r="H57" s="1"/>
      <c r="J57" s="1"/>
    </row>
    <row r="58" spans="3:10" ht="15" x14ac:dyDescent="0.25">
      <c r="C58" s="429" t="s">
        <v>58</v>
      </c>
      <c r="D58" s="430">
        <f>SUBTOTAL(109,ProgAmLB[Disponibilidade])</f>
        <v>5</v>
      </c>
      <c r="E58" s="430">
        <f>SUBTOTAL(109,ProgAmLB[Cálculo])</f>
        <v>75</v>
      </c>
      <c r="F58" s="430">
        <f>SUBTOTAL(109,ProgAmLB[Distribuição])</f>
        <v>77</v>
      </c>
      <c r="G58" s="230"/>
      <c r="H58" s="1"/>
      <c r="J58" s="1"/>
    </row>
    <row r="59" spans="3:10" x14ac:dyDescent="0.2">
      <c r="D59" s="1"/>
      <c r="E59" s="1"/>
      <c r="F59" s="1"/>
      <c r="G59" s="230"/>
      <c r="H59" s="1"/>
      <c r="J59" s="1"/>
    </row>
    <row r="60" spans="3:10" x14ac:dyDescent="0.2">
      <c r="D60" s="67" t="s">
        <v>43</v>
      </c>
      <c r="E60" s="67">
        <f>D$30-E58</f>
        <v>2</v>
      </c>
      <c r="F60" s="67">
        <f>D$30-F58</f>
        <v>0</v>
      </c>
      <c r="G60" s="230"/>
      <c r="H60" s="1"/>
      <c r="J60" s="1"/>
    </row>
    <row r="61" spans="3:10" x14ac:dyDescent="0.2">
      <c r="D61" s="67" t="s">
        <v>43</v>
      </c>
      <c r="E61" s="67">
        <f>D$32-E59</f>
        <v>77</v>
      </c>
      <c r="F61" s="67">
        <f>D$32-F59</f>
        <v>77</v>
      </c>
      <c r="G61" s="230"/>
      <c r="H61" s="1"/>
      <c r="J61" s="1"/>
    </row>
  </sheetData>
  <mergeCells count="2">
    <mergeCell ref="D8:F8"/>
    <mergeCell ref="E44:F44"/>
  </mergeCells>
  <conditionalFormatting sqref="D40 F40">
    <cfRule type="cellIs" dxfId="157" priority="4" operator="lessThan">
      <formula>0.1</formula>
    </cfRule>
    <cfRule type="cellIs" dxfId="156" priority="5" operator="greaterThan">
      <formula>0.1</formula>
    </cfRule>
  </conditionalFormatting>
  <conditionalFormatting sqref="F46:F57">
    <cfRule type="expression" dxfId="155" priority="1">
      <formula>($F46&lt;&gt;$E46)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43"/>
  <sheetViews>
    <sheetView showGridLines="0" workbookViewId="0">
      <selection activeCell="F187" sqref="F187"/>
    </sheetView>
  </sheetViews>
  <sheetFormatPr defaultRowHeight="15" x14ac:dyDescent="0.25"/>
  <cols>
    <col min="1" max="2" width="6.42578125" style="1" customWidth="1"/>
    <col min="3" max="3" width="31.5703125" style="11" customWidth="1"/>
    <col min="4" max="4" width="16.7109375" style="7" customWidth="1"/>
    <col min="5" max="5" width="15.42578125" style="1" bestFit="1" customWidth="1"/>
    <col min="6" max="6" width="14" style="7" customWidth="1"/>
    <col min="7" max="7" width="15.42578125" style="16" bestFit="1" customWidth="1"/>
    <col min="8" max="8" width="15.42578125" bestFit="1" customWidth="1"/>
    <col min="9" max="9" width="4.5703125" customWidth="1"/>
    <col min="10" max="11" width="10.140625" style="1" bestFit="1" customWidth="1"/>
    <col min="12" max="21" width="9.140625" style="1"/>
    <col min="22" max="22" width="9.28515625" style="1" bestFit="1" customWidth="1"/>
    <col min="23" max="23" width="10.5703125" style="1" bestFit="1" customWidth="1"/>
    <col min="24" max="24" width="11.7109375" style="1" bestFit="1" customWidth="1"/>
    <col min="25" max="16384" width="9.140625" style="1"/>
  </cols>
  <sheetData>
    <row r="2" spans="2:8" ht="18" x14ac:dyDescent="0.25">
      <c r="D2" s="244" t="s">
        <v>322</v>
      </c>
    </row>
    <row r="3" spans="2:8" ht="18" x14ac:dyDescent="0.25">
      <c r="D3" s="245"/>
    </row>
    <row r="4" spans="2:8" ht="34.5" customHeight="1" x14ac:dyDescent="0.25">
      <c r="D4" s="161" t="s">
        <v>311</v>
      </c>
    </row>
    <row r="5" spans="2:8" x14ac:dyDescent="0.25">
      <c r="C5" s="12"/>
      <c r="D5" s="8"/>
    </row>
    <row r="6" spans="2:8" x14ac:dyDescent="0.25">
      <c r="B6" s="2" t="s">
        <v>157</v>
      </c>
      <c r="C6" s="12"/>
      <c r="D6" s="502"/>
      <c r="E6" s="503"/>
      <c r="F6" s="503"/>
      <c r="G6" s="503"/>
      <c r="H6" s="504"/>
    </row>
    <row r="7" spans="2:8" x14ac:dyDescent="0.25">
      <c r="C7" s="12"/>
      <c r="D7" s="8"/>
    </row>
    <row r="8" spans="2:8" x14ac:dyDescent="0.25">
      <c r="B8" s="18" t="s">
        <v>53</v>
      </c>
      <c r="C8" s="1"/>
      <c r="E8" s="498" t="str">
        <f>AmLB!$D$8</f>
        <v>COHAB - Solar</v>
      </c>
      <c r="F8" s="498"/>
      <c r="G8" s="498"/>
      <c r="H8" s="498"/>
    </row>
    <row r="9" spans="2:8" x14ac:dyDescent="0.25">
      <c r="C9" s="12"/>
      <c r="D9" s="8"/>
    </row>
    <row r="10" spans="2:8" x14ac:dyDescent="0.25">
      <c r="C10" s="12" t="s">
        <v>45</v>
      </c>
      <c r="D10" s="8"/>
      <c r="E10" s="27">
        <f>ROWS(MedLB1[])</f>
        <v>77</v>
      </c>
    </row>
    <row r="11" spans="2:8" x14ac:dyDescent="0.25">
      <c r="C11" s="12"/>
      <c r="D11" s="8"/>
    </row>
    <row r="12" spans="2:8" x14ac:dyDescent="0.25">
      <c r="B12" s="102" t="s">
        <v>338</v>
      </c>
      <c r="C12" s="12"/>
      <c r="E12" s="498" t="str">
        <f>AmLB!$D$8</f>
        <v>COHAB - Solar</v>
      </c>
      <c r="F12" s="498"/>
      <c r="G12" s="498"/>
      <c r="H12" s="498"/>
    </row>
    <row r="13" spans="2:8" x14ac:dyDescent="0.25">
      <c r="C13" s="12"/>
      <c r="D13" s="8"/>
    </row>
    <row r="14" spans="2:8" x14ac:dyDescent="0.25">
      <c r="C14" s="12"/>
      <c r="D14" s="8"/>
      <c r="E14" s="494" t="s">
        <v>333</v>
      </c>
      <c r="F14" s="494"/>
      <c r="G14" s="494" t="s">
        <v>355</v>
      </c>
      <c r="H14" s="494"/>
    </row>
    <row r="15" spans="2:8" x14ac:dyDescent="0.25">
      <c r="C15" s="12"/>
      <c r="D15" s="8"/>
      <c r="F15" s="261"/>
    </row>
    <row r="16" spans="2:8" x14ac:dyDescent="0.25">
      <c r="C16" s="23" t="s">
        <v>24</v>
      </c>
      <c r="D16" s="1"/>
      <c r="E16" s="25">
        <f>AVERAGE(MedLB1[kW médio])</f>
        <v>2.3761695090458983</v>
      </c>
      <c r="F16" s="7" t="s">
        <v>52</v>
      </c>
      <c r="G16" s="25">
        <f>AVERAGE(MedLB1[Min/dia])</f>
        <v>19.123376623376622</v>
      </c>
      <c r="H16" s="259" t="s">
        <v>342</v>
      </c>
    </row>
    <row r="17" spans="2:8" x14ac:dyDescent="0.25">
      <c r="D17" s="1"/>
      <c r="G17" s="1"/>
      <c r="H17" s="259"/>
    </row>
    <row r="18" spans="2:8" x14ac:dyDescent="0.25">
      <c r="C18" s="11" t="s">
        <v>44</v>
      </c>
      <c r="D18" s="1"/>
      <c r="E18" s="25">
        <f>STDEV(MedLB1[kW médio])</f>
        <v>1.0133683821389627</v>
      </c>
      <c r="F18" s="7" t="str">
        <f>F16</f>
        <v>kW</v>
      </c>
      <c r="G18" s="25">
        <f>STDEV(MedLB1[Min/dia])</f>
        <v>12.67487045614166</v>
      </c>
      <c r="H18" s="259" t="str">
        <f>H16</f>
        <v>min/dia</v>
      </c>
    </row>
    <row r="19" spans="2:8" x14ac:dyDescent="0.25">
      <c r="D19" s="1"/>
      <c r="E19" s="30"/>
      <c r="G19" s="30"/>
      <c r="H19" s="259"/>
    </row>
    <row r="20" spans="2:8" x14ac:dyDescent="0.25">
      <c r="C20" s="11" t="s">
        <v>80</v>
      </c>
      <c r="D20" s="1"/>
      <c r="E20" s="120">
        <f>E18/E16</f>
        <v>0.4264714189291402</v>
      </c>
      <c r="G20" s="120">
        <f>G18/G16</f>
        <v>0.66279458412421588</v>
      </c>
      <c r="H20" s="259"/>
    </row>
    <row r="21" spans="2:8" x14ac:dyDescent="0.25">
      <c r="D21" s="1"/>
      <c r="G21" s="1"/>
      <c r="H21" s="259"/>
    </row>
    <row r="22" spans="2:8" x14ac:dyDescent="0.25">
      <c r="C22" s="11" t="s">
        <v>79</v>
      </c>
      <c r="D22" s="1"/>
      <c r="E22" s="25">
        <f>E18/SQRT($E$10)</f>
        <v>0.11548404499452686</v>
      </c>
      <c r="F22" s="7" t="str">
        <f>F16</f>
        <v>kW</v>
      </c>
      <c r="G22" s="25">
        <f>G18/SQRT($E$10)</f>
        <v>1.4444355437331378</v>
      </c>
      <c r="H22" s="259" t="str">
        <f>H16</f>
        <v>min/dia</v>
      </c>
    </row>
    <row r="23" spans="2:8" x14ac:dyDescent="0.25">
      <c r="D23" s="1"/>
      <c r="G23" s="1"/>
      <c r="H23" s="259"/>
    </row>
    <row r="24" spans="2:8" x14ac:dyDescent="0.25">
      <c r="C24" s="11" t="s">
        <v>49</v>
      </c>
      <c r="D24" s="1"/>
      <c r="E24" s="25">
        <f>TINV(1-AmLB!$D$18,LinhaBase!$E$10-1)*E22</f>
        <v>0.23000640926657087</v>
      </c>
      <c r="F24" s="7" t="str">
        <f>F18</f>
        <v>kW</v>
      </c>
      <c r="G24" s="25">
        <f>TINV(1-AmLB!$D$18,LinhaBase!$E$10-1)*G22</f>
        <v>2.8768427088504849</v>
      </c>
      <c r="H24" s="259" t="str">
        <f>H18</f>
        <v>min/dia</v>
      </c>
    </row>
    <row r="25" spans="2:8" x14ac:dyDescent="0.25">
      <c r="D25" s="1"/>
      <c r="E25" s="30"/>
      <c r="G25" s="30"/>
      <c r="H25" s="259"/>
    </row>
    <row r="26" spans="2:8" x14ac:dyDescent="0.25">
      <c r="D26" s="1"/>
      <c r="E26" s="60">
        <f>E24/E16</f>
        <v>9.6797138584159836E-2</v>
      </c>
      <c r="G26" s="60">
        <f>G24/G16</f>
        <v>0.15043591754260602</v>
      </c>
      <c r="H26" s="259"/>
    </row>
    <row r="27" spans="2:8" x14ac:dyDescent="0.25">
      <c r="D27" s="1"/>
      <c r="E27" s="22"/>
      <c r="F27" s="22"/>
    </row>
    <row r="28" spans="2:8" x14ac:dyDescent="0.25">
      <c r="B28" s="102" t="s">
        <v>200</v>
      </c>
      <c r="E28" s="498" t="str">
        <f>AmLB!$D$8</f>
        <v>COHAB - Solar</v>
      </c>
      <c r="F28" s="498"/>
      <c r="G28" s="498"/>
      <c r="H28" s="498"/>
    </row>
    <row r="29" spans="2:8" x14ac:dyDescent="0.25">
      <c r="D29" s="1"/>
      <c r="E29" s="22"/>
      <c r="F29" s="22"/>
    </row>
    <row r="30" spans="2:8" x14ac:dyDescent="0.25">
      <c r="C30" s="11" t="s">
        <v>209</v>
      </c>
      <c r="D30" s="1"/>
      <c r="E30" s="87">
        <f>E90</f>
        <v>-0.50674469081072182</v>
      </c>
      <c r="F30" s="7" t="str">
        <f>F24</f>
        <v>kW</v>
      </c>
    </row>
    <row r="31" spans="2:8" x14ac:dyDescent="0.25">
      <c r="D31" s="1"/>
      <c r="E31" s="32"/>
      <c r="F31" s="22"/>
    </row>
    <row r="32" spans="2:8" x14ac:dyDescent="0.25">
      <c r="C32" s="11" t="s">
        <v>210</v>
      </c>
      <c r="D32" s="1"/>
      <c r="E32" s="115">
        <f>D90</f>
        <v>0.13790077490089056</v>
      </c>
      <c r="F32" s="7" t="s">
        <v>334</v>
      </c>
    </row>
    <row r="33" spans="3:9" x14ac:dyDescent="0.25">
      <c r="D33" s="1"/>
      <c r="E33" s="22"/>
      <c r="F33" s="22"/>
    </row>
    <row r="34" spans="3:9" x14ac:dyDescent="0.25">
      <c r="C34" s="11" t="s">
        <v>201</v>
      </c>
      <c r="D34" s="1"/>
      <c r="E34" s="269">
        <f>D92</f>
        <v>2.2493929289553457E-2</v>
      </c>
      <c r="F34" s="16"/>
    </row>
    <row r="35" spans="3:9" x14ac:dyDescent="0.25">
      <c r="D35" s="1"/>
      <c r="E35" s="116"/>
      <c r="F35" s="22"/>
    </row>
    <row r="36" spans="3:9" x14ac:dyDescent="0.25">
      <c r="C36" s="11" t="s">
        <v>79</v>
      </c>
      <c r="D36" s="1"/>
      <c r="E36" s="115">
        <f>E92</f>
        <v>1.0085634975660103</v>
      </c>
      <c r="F36" s="7" t="str">
        <f>F30</f>
        <v>kW</v>
      </c>
    </row>
    <row r="37" spans="3:9" x14ac:dyDescent="0.25">
      <c r="D37" s="1"/>
      <c r="E37" s="22"/>
      <c r="F37" s="22"/>
    </row>
    <row r="38" spans="3:9" x14ac:dyDescent="0.25">
      <c r="C38" s="11" t="s">
        <v>202</v>
      </c>
      <c r="D38" s="1"/>
      <c r="E38" s="99">
        <f>E92/E16</f>
        <v>0.42444930537425257</v>
      </c>
      <c r="F38" s="16"/>
    </row>
    <row r="39" spans="3:9" x14ac:dyDescent="0.25">
      <c r="D39" s="1"/>
      <c r="E39" s="22"/>
      <c r="F39" s="22"/>
    </row>
    <row r="40" spans="3:9" x14ac:dyDescent="0.25">
      <c r="C40" s="11" t="s">
        <v>203</v>
      </c>
      <c r="D40" s="1"/>
      <c r="E40" s="114">
        <f>ABS(D90/D91)</f>
        <v>1.3137222724721032</v>
      </c>
      <c r="F40" s="16"/>
    </row>
    <row r="41" spans="3:9" x14ac:dyDescent="0.25">
      <c r="D41" s="1"/>
      <c r="E41" s="22"/>
      <c r="F41" s="16"/>
    </row>
    <row r="42" spans="3:9" s="16" customFormat="1" x14ac:dyDescent="0.25">
      <c r="C42" s="21" t="s">
        <v>49</v>
      </c>
      <c r="E42" s="25">
        <f>TINV(1-AmLB!D18,E10-1)*E36</f>
        <v>2.0087282931896433</v>
      </c>
      <c r="F42" s="119" t="s">
        <v>52</v>
      </c>
      <c r="H42" s="124"/>
      <c r="I42" s="124"/>
    </row>
    <row r="43" spans="3:9" s="16" customFormat="1" x14ac:dyDescent="0.25">
      <c r="C43" s="21"/>
      <c r="E43" s="30"/>
      <c r="F43" s="189"/>
      <c r="H43" s="124"/>
      <c r="I43" s="124"/>
    </row>
    <row r="44" spans="3:9" s="16" customFormat="1" ht="12.75" x14ac:dyDescent="0.2">
      <c r="E44" s="13">
        <f>E42/E16</f>
        <v>0.84536405569660167</v>
      </c>
    </row>
    <row r="45" spans="3:9" x14ac:dyDescent="0.25">
      <c r="D45" s="1"/>
      <c r="E45" s="22"/>
      <c r="F45" s="22"/>
    </row>
    <row r="46" spans="3:9" x14ac:dyDescent="0.25">
      <c r="D46" s="1"/>
      <c r="E46" s="22" t="s">
        <v>204</v>
      </c>
      <c r="F46" s="22"/>
      <c r="G46" s="22" t="s">
        <v>205</v>
      </c>
    </row>
    <row r="47" spans="3:9" x14ac:dyDescent="0.25">
      <c r="C47" s="11" t="s">
        <v>206</v>
      </c>
      <c r="D47" s="1"/>
      <c r="E47" s="14" t="str">
        <f>IF(OR(AND(E34&gt;0.75,E38&lt;5%),AND(E34&gt;0.75,E40&gt;2),AND(E38&lt;5%,E40&gt;2)),"SIM","NÃO")</f>
        <v>NÃO</v>
      </c>
      <c r="F47" s="22"/>
      <c r="G47" s="14" t="s">
        <v>325</v>
      </c>
    </row>
    <row r="48" spans="3:9" x14ac:dyDescent="0.25">
      <c r="D48" s="1"/>
      <c r="E48" s="22"/>
      <c r="F48" s="22"/>
    </row>
    <row r="49" spans="2:8" x14ac:dyDescent="0.25">
      <c r="B49" s="104" t="s">
        <v>335</v>
      </c>
      <c r="D49" s="189"/>
      <c r="E49" s="498" t="str">
        <f>AmLB!$D$8</f>
        <v>COHAB - Solar</v>
      </c>
      <c r="F49" s="498"/>
      <c r="G49" s="498"/>
      <c r="H49" s="498"/>
    </row>
    <row r="50" spans="2:8" x14ac:dyDescent="0.25">
      <c r="B50" s="2"/>
      <c r="D50" s="32"/>
      <c r="E50" s="32"/>
      <c r="F50" s="32"/>
    </row>
    <row r="51" spans="2:8" x14ac:dyDescent="0.25">
      <c r="B51" s="262"/>
      <c r="D51" s="32"/>
      <c r="E51" s="505" t="s">
        <v>333</v>
      </c>
      <c r="F51" s="505"/>
      <c r="G51" s="505" t="s">
        <v>355</v>
      </c>
      <c r="H51" s="505"/>
    </row>
    <row r="52" spans="2:8" x14ac:dyDescent="0.25">
      <c r="B52" s="262"/>
      <c r="D52" s="32"/>
      <c r="E52" s="32"/>
      <c r="F52" s="32"/>
    </row>
    <row r="53" spans="2:8" x14ac:dyDescent="0.25">
      <c r="B53" s="2"/>
      <c r="C53" s="11" t="s">
        <v>24</v>
      </c>
      <c r="D53" s="1"/>
      <c r="E53" s="114">
        <f>AVERAGE(PtaLB1[kW médio])</f>
        <v>1.5986808000000001</v>
      </c>
      <c r="F53" s="22" t="s">
        <v>52</v>
      </c>
      <c r="G53" s="114">
        <f>AVERAGE(PtaLB1[Min/dia])</f>
        <v>7.95</v>
      </c>
      <c r="H53" s="22" t="s">
        <v>342</v>
      </c>
    </row>
    <row r="54" spans="2:8" x14ac:dyDescent="0.25">
      <c r="B54" s="2"/>
      <c r="D54" s="1"/>
      <c r="E54" s="22"/>
      <c r="F54" s="22"/>
      <c r="G54" s="22"/>
      <c r="H54" s="22"/>
    </row>
    <row r="55" spans="2:8" x14ac:dyDescent="0.25">
      <c r="B55" s="257"/>
      <c r="C55" s="11" t="s">
        <v>44</v>
      </c>
      <c r="D55" s="1"/>
      <c r="E55" s="114">
        <f>STDEV(PtaLB1[kW médio])</f>
        <v>1.3198643887170483</v>
      </c>
      <c r="F55" s="22" t="str">
        <f>F53</f>
        <v>kW</v>
      </c>
      <c r="G55" s="114">
        <f>STDEV(PtaLB1[Min/dia])</f>
        <v>7.3138462479584234</v>
      </c>
      <c r="H55" s="22" t="str">
        <f>H53</f>
        <v>min/dia</v>
      </c>
    </row>
    <row r="56" spans="2:8" x14ac:dyDescent="0.25">
      <c r="B56" s="257"/>
      <c r="D56" s="1"/>
      <c r="E56" s="22"/>
      <c r="F56" s="22"/>
      <c r="G56" s="22"/>
      <c r="H56" s="22"/>
    </row>
    <row r="57" spans="2:8" x14ac:dyDescent="0.25">
      <c r="B57" s="257"/>
      <c r="C57" s="11" t="s">
        <v>80</v>
      </c>
      <c r="D57" s="1"/>
      <c r="E57" s="183">
        <f>E55/E53</f>
        <v>0.82559594680629689</v>
      </c>
      <c r="F57" s="22"/>
      <c r="G57" s="183">
        <f>G55/G53</f>
        <v>0.91998066012055635</v>
      </c>
      <c r="H57" s="22"/>
    </row>
    <row r="58" spans="2:8" x14ac:dyDescent="0.25">
      <c r="B58" s="260"/>
      <c r="D58" s="1"/>
      <c r="E58" s="268"/>
      <c r="F58" s="22"/>
      <c r="G58" s="268"/>
      <c r="H58" s="22"/>
    </row>
    <row r="59" spans="2:8" x14ac:dyDescent="0.25">
      <c r="B59" s="260"/>
      <c r="C59" s="11" t="s">
        <v>79</v>
      </c>
      <c r="D59" s="1"/>
      <c r="E59" s="25">
        <f>E55/SQRT($E$10)</f>
        <v>0.15041250658674246</v>
      </c>
      <c r="F59" s="22" t="str">
        <f>F53</f>
        <v>kW</v>
      </c>
      <c r="G59" s="25">
        <f>G55/SQRT($E$10)</f>
        <v>0.83349013455450205</v>
      </c>
      <c r="H59" s="22" t="str">
        <f>H53</f>
        <v>min/dia</v>
      </c>
    </row>
    <row r="60" spans="2:8" x14ac:dyDescent="0.25">
      <c r="B60" s="257"/>
      <c r="D60" s="1"/>
      <c r="E60" s="22"/>
      <c r="F60" s="22"/>
      <c r="G60" s="22"/>
      <c r="H60" s="22"/>
    </row>
    <row r="61" spans="2:8" x14ac:dyDescent="0.25">
      <c r="B61" s="257"/>
      <c r="C61" s="11" t="s">
        <v>49</v>
      </c>
      <c r="D61" s="1"/>
      <c r="E61" s="25">
        <f>TINV(1-AmLB!$D$18,$E$10-1)*E59</f>
        <v>0.29957246951681227</v>
      </c>
      <c r="F61" s="22" t="str">
        <f>F53</f>
        <v>kW</v>
      </c>
      <c r="G61" s="25">
        <f>TINV(1-AmLB!$D$18,$E$10-1)*G59</f>
        <v>1.6600394714012456</v>
      </c>
      <c r="H61" s="22" t="str">
        <f>H53</f>
        <v>min/dia</v>
      </c>
    </row>
    <row r="62" spans="2:8" x14ac:dyDescent="0.25">
      <c r="B62" s="257"/>
      <c r="D62" s="1"/>
      <c r="E62" s="22"/>
      <c r="F62" s="22"/>
      <c r="G62" s="22"/>
      <c r="H62" s="22"/>
    </row>
    <row r="63" spans="2:8" x14ac:dyDescent="0.25">
      <c r="B63" s="257"/>
      <c r="D63" s="1"/>
      <c r="E63" s="60">
        <f>E61/E53</f>
        <v>0.18738729427213502</v>
      </c>
      <c r="F63" s="22"/>
      <c r="G63" s="60">
        <f>G61/G53</f>
        <v>0.20880999640267239</v>
      </c>
      <c r="H63" s="22"/>
    </row>
    <row r="64" spans="2:8" x14ac:dyDescent="0.25">
      <c r="B64" s="257"/>
      <c r="D64" s="1"/>
      <c r="E64" s="22"/>
      <c r="F64" s="22"/>
    </row>
    <row r="65" spans="2:10" x14ac:dyDescent="0.25">
      <c r="B65" s="2" t="s">
        <v>332</v>
      </c>
      <c r="D65" s="16"/>
      <c r="E65" s="31"/>
      <c r="F65" s="22"/>
    </row>
    <row r="66" spans="2:10" x14ac:dyDescent="0.25">
      <c r="B66" s="2"/>
      <c r="D66" s="16"/>
      <c r="E66" s="31"/>
      <c r="F66" s="22"/>
    </row>
    <row r="67" spans="2:10" x14ac:dyDescent="0.25">
      <c r="B67" s="2"/>
      <c r="C67" s="11" t="s">
        <v>125</v>
      </c>
      <c r="D67" s="65" t="s">
        <v>13</v>
      </c>
      <c r="E67" s="64">
        <v>41284</v>
      </c>
      <c r="F67" s="22"/>
      <c r="G67" s="65" t="s">
        <v>126</v>
      </c>
      <c r="H67" s="64">
        <v>41354</v>
      </c>
    </row>
    <row r="68" spans="2:10" s="16" customFormat="1" ht="12.75" x14ac:dyDescent="0.2">
      <c r="B68" s="35"/>
      <c r="C68" s="21"/>
      <c r="D68" s="65"/>
      <c r="E68" s="86"/>
      <c r="F68" s="22"/>
    </row>
    <row r="69" spans="2:10" s="16" customFormat="1" ht="12.75" x14ac:dyDescent="0.2">
      <c r="B69" s="35" t="s">
        <v>207</v>
      </c>
      <c r="C69" s="21"/>
      <c r="D69" s="65"/>
      <c r="E69" s="86"/>
      <c r="F69" s="22"/>
    </row>
    <row r="70" spans="2:10" x14ac:dyDescent="0.25">
      <c r="B70" s="2"/>
      <c r="D70" s="16"/>
      <c r="E70" s="31"/>
      <c r="F70" s="22"/>
    </row>
    <row r="71" spans="2:10" x14ac:dyDescent="0.25">
      <c r="B71" s="2"/>
      <c r="C71" s="11" t="s">
        <v>127</v>
      </c>
      <c r="D71" s="89" t="s">
        <v>155</v>
      </c>
      <c r="E71" s="90" t="s">
        <v>340</v>
      </c>
      <c r="F71" s="88" t="s">
        <v>156</v>
      </c>
      <c r="G71" s="272">
        <v>2113</v>
      </c>
      <c r="H71" s="90"/>
    </row>
    <row r="72" spans="2:10" x14ac:dyDescent="0.25">
      <c r="B72" s="2"/>
      <c r="D72" s="16"/>
      <c r="E72" s="31"/>
      <c r="F72" s="22"/>
    </row>
    <row r="73" spans="2:10" x14ac:dyDescent="0.25">
      <c r="B73" s="2"/>
      <c r="C73" s="11" t="s">
        <v>128</v>
      </c>
      <c r="D73" s="16" t="s">
        <v>3</v>
      </c>
      <c r="E73" s="64"/>
      <c r="F73" s="22"/>
      <c r="G73" s="16" t="s">
        <v>129</v>
      </c>
      <c r="H73" s="64"/>
    </row>
    <row r="74" spans="2:10" x14ac:dyDescent="0.25">
      <c r="B74" s="2"/>
      <c r="D74" s="16"/>
      <c r="E74" s="31"/>
      <c r="F74" s="22"/>
    </row>
    <row r="75" spans="2:10" x14ac:dyDescent="0.25">
      <c r="B75" s="2"/>
      <c r="D75" s="22" t="s">
        <v>72</v>
      </c>
      <c r="E75" s="31" t="s">
        <v>50</v>
      </c>
      <c r="F75" s="22" t="s">
        <v>73</v>
      </c>
    </row>
    <row r="76" spans="2:10" x14ac:dyDescent="0.25">
      <c r="B76" s="2"/>
      <c r="C76" s="11" t="s">
        <v>81</v>
      </c>
      <c r="D76" s="63">
        <v>0.01</v>
      </c>
      <c r="E76" s="226"/>
      <c r="F76" s="191"/>
    </row>
    <row r="77" spans="2:10" ht="12.75" x14ac:dyDescent="0.2">
      <c r="B77" s="122"/>
      <c r="D77" s="11"/>
      <c r="E77" s="11"/>
      <c r="F77" s="11"/>
      <c r="G77" s="11"/>
      <c r="H77" s="11"/>
      <c r="I77" s="11"/>
      <c r="J77" s="11"/>
    </row>
    <row r="78" spans="2:10" ht="12.75" x14ac:dyDescent="0.2">
      <c r="B78" s="122"/>
      <c r="C78" s="11" t="s">
        <v>79</v>
      </c>
      <c r="D78" s="11"/>
      <c r="E78" s="115">
        <f>(D76*E16+E76*F76)</f>
        <v>2.3761695090458983E-2</v>
      </c>
      <c r="F78" s="187" t="s">
        <v>52</v>
      </c>
      <c r="G78" s="11"/>
      <c r="H78" s="11"/>
      <c r="I78" s="11"/>
      <c r="J78" s="11"/>
    </row>
    <row r="79" spans="2:10" ht="12.75" x14ac:dyDescent="0.2">
      <c r="B79" s="188"/>
      <c r="D79" s="11"/>
      <c r="E79" s="155"/>
      <c r="F79" s="187"/>
      <c r="G79" s="11"/>
      <c r="H79" s="11"/>
      <c r="I79" s="11"/>
      <c r="J79" s="11"/>
    </row>
    <row r="80" spans="2:10" ht="12.75" x14ac:dyDescent="0.2">
      <c r="B80" s="188"/>
      <c r="C80" s="11" t="s">
        <v>49</v>
      </c>
      <c r="D80" s="11"/>
      <c r="E80" s="115">
        <f>E78/TINV(1-AmLB!D18,LinhaBase!E10-1)</f>
        <v>1.1930522604665608E-2</v>
      </c>
      <c r="F80" s="187" t="s">
        <v>52</v>
      </c>
      <c r="G80" s="11"/>
      <c r="H80" s="11"/>
      <c r="I80" s="11"/>
      <c r="J80" s="11"/>
    </row>
    <row r="81" spans="2:10" ht="12.75" x14ac:dyDescent="0.2">
      <c r="B81" s="188"/>
      <c r="D81" s="11"/>
      <c r="E81" s="155"/>
      <c r="F81" s="187"/>
      <c r="G81" s="11"/>
      <c r="H81" s="11"/>
      <c r="I81" s="11"/>
      <c r="J81" s="11"/>
    </row>
    <row r="82" spans="2:10" x14ac:dyDescent="0.25">
      <c r="B82" s="188"/>
      <c r="D82" s="11"/>
      <c r="E82" s="60">
        <f>E80/E16</f>
        <v>5.0209055201015781E-3</v>
      </c>
      <c r="F82" s="187"/>
      <c r="J82" s="11"/>
    </row>
    <row r="83" spans="2:10" x14ac:dyDescent="0.25">
      <c r="B83" s="2"/>
      <c r="D83" s="16"/>
      <c r="E83" s="16"/>
      <c r="F83" s="22"/>
    </row>
    <row r="84" spans="2:10" x14ac:dyDescent="0.25">
      <c r="B84" s="126" t="s">
        <v>222</v>
      </c>
      <c r="D84" s="16"/>
      <c r="E84" s="16"/>
      <c r="F84" s="22"/>
    </row>
    <row r="85" spans="2:10" x14ac:dyDescent="0.25">
      <c r="B85" s="126"/>
      <c r="D85" s="16"/>
      <c r="E85" s="16"/>
      <c r="F85" s="22"/>
    </row>
    <row r="86" spans="2:10" x14ac:dyDescent="0.25">
      <c r="B86" s="126"/>
      <c r="C86" s="11" t="s">
        <v>223</v>
      </c>
      <c r="D86" s="499">
        <f>Apoio!H53</f>
        <v>0</v>
      </c>
      <c r="E86" s="500"/>
      <c r="F86" s="500"/>
      <c r="G86" s="501"/>
    </row>
    <row r="87" spans="2:10" x14ac:dyDescent="0.25">
      <c r="B87" s="126"/>
      <c r="D87" s="128"/>
      <c r="E87" s="128"/>
      <c r="F87" s="128"/>
      <c r="G87" s="128"/>
    </row>
    <row r="88" spans="2:10" x14ac:dyDescent="0.25">
      <c r="B88" s="126" t="s">
        <v>224</v>
      </c>
      <c r="D88" s="128"/>
      <c r="E88" s="128"/>
      <c r="F88" s="128"/>
      <c r="G88" s="128"/>
    </row>
    <row r="89" spans="2:10" x14ac:dyDescent="0.25">
      <c r="B89" s="126"/>
      <c r="D89" s="16"/>
      <c r="E89" s="16"/>
      <c r="F89" s="22"/>
    </row>
    <row r="90" spans="2:10" x14ac:dyDescent="0.25">
      <c r="B90" s="102"/>
      <c r="C90" s="11" t="s">
        <v>198</v>
      </c>
      <c r="D90" s="108">
        <f t="array" ref="D90:E94">LINEST(E99:E175,G99:G175,1,1)</f>
        <v>0.13790077490089056</v>
      </c>
      <c r="E90" s="109">
        <v>-0.50674469081072182</v>
      </c>
      <c r="F90" s="22"/>
    </row>
    <row r="91" spans="2:10" x14ac:dyDescent="0.25">
      <c r="B91" s="102"/>
      <c r="D91" s="110">
        <v>0.10496950366944387</v>
      </c>
      <c r="E91" s="111">
        <v>2.1974703294899167</v>
      </c>
      <c r="F91" s="22"/>
    </row>
    <row r="92" spans="2:10" x14ac:dyDescent="0.25">
      <c r="B92" s="102"/>
      <c r="C92" s="11" t="s">
        <v>199</v>
      </c>
      <c r="D92" s="267">
        <v>2.2493929289553457E-2</v>
      </c>
      <c r="E92" s="111">
        <v>1.0085634975660103</v>
      </c>
      <c r="F92" s="22"/>
    </row>
    <row r="93" spans="2:10" x14ac:dyDescent="0.25">
      <c r="B93" s="102"/>
      <c r="D93" s="110">
        <v>1.7258662091892418</v>
      </c>
      <c r="E93" s="111">
        <v>75</v>
      </c>
      <c r="F93" s="22"/>
    </row>
    <row r="94" spans="2:10" x14ac:dyDescent="0.25">
      <c r="B94" s="102"/>
      <c r="D94" s="112">
        <v>1.7555516751459095</v>
      </c>
      <c r="E94" s="113">
        <v>76.29002464669378</v>
      </c>
      <c r="F94" s="117"/>
    </row>
    <row r="95" spans="2:10" x14ac:dyDescent="0.25">
      <c r="B95" s="126"/>
      <c r="D95" s="129"/>
      <c r="E95" s="129"/>
      <c r="F95" s="117"/>
    </row>
    <row r="96" spans="2:10" x14ac:dyDescent="0.25">
      <c r="B96" s="126" t="s">
        <v>225</v>
      </c>
      <c r="D96" s="495" t="str">
        <f>AmLB!$D$8</f>
        <v>COHAB - Solar</v>
      </c>
      <c r="E96" s="496"/>
      <c r="F96" s="496"/>
      <c r="G96" s="497"/>
    </row>
    <row r="97" spans="2:26" x14ac:dyDescent="0.25">
      <c r="B97" s="102"/>
      <c r="D97" s="16"/>
      <c r="E97" s="16"/>
      <c r="F97" s="22"/>
    </row>
    <row r="98" spans="2:26" x14ac:dyDescent="0.25">
      <c r="B98" s="2"/>
      <c r="C98" s="182" t="s">
        <v>338</v>
      </c>
      <c r="D98" s="7" t="s">
        <v>227</v>
      </c>
      <c r="E98" s="134" t="s">
        <v>331</v>
      </c>
      <c r="F98" s="152" t="s">
        <v>330</v>
      </c>
      <c r="G98" s="22" t="s">
        <v>399</v>
      </c>
      <c r="H98" s="130"/>
    </row>
    <row r="99" spans="2:26" x14ac:dyDescent="0.25">
      <c r="D99" s="67">
        <v>1</v>
      </c>
      <c r="E99" s="70">
        <v>2.7431999999999994</v>
      </c>
      <c r="F99" s="70">
        <v>15</v>
      </c>
      <c r="G99" s="70">
        <v>22.280000000000019</v>
      </c>
      <c r="H99" s="132"/>
      <c r="L99" s="186"/>
      <c r="M99" s="186"/>
      <c r="O99" s="186"/>
      <c r="P99" s="186"/>
      <c r="R99" s="252"/>
      <c r="S99" s="186"/>
      <c r="T99" s="186"/>
      <c r="U99" s="186"/>
      <c r="V99" s="186"/>
      <c r="W99" s="186"/>
    </row>
    <row r="100" spans="2:26" x14ac:dyDescent="0.25">
      <c r="D100" s="67">
        <v>2</v>
      </c>
      <c r="E100" s="326">
        <v>2.3003999999999998</v>
      </c>
      <c r="F100" s="326">
        <v>20</v>
      </c>
      <c r="G100" s="327">
        <v>22.539999999999971</v>
      </c>
      <c r="H100" s="131"/>
      <c r="L100" s="186"/>
      <c r="M100" s="186"/>
      <c r="O100" s="186"/>
      <c r="P100" s="186"/>
      <c r="R100" s="252"/>
      <c r="S100" s="186"/>
      <c r="T100" s="186"/>
      <c r="U100" s="186"/>
      <c r="V100" s="186"/>
      <c r="W100" s="186"/>
    </row>
    <row r="101" spans="2:26" x14ac:dyDescent="0.25">
      <c r="D101" s="67">
        <v>3</v>
      </c>
      <c r="E101" s="326">
        <v>2.7161999999999997</v>
      </c>
      <c r="F101" s="326">
        <v>20</v>
      </c>
      <c r="G101" s="327">
        <v>22.399999999999981</v>
      </c>
      <c r="H101" s="131"/>
      <c r="L101" s="186"/>
      <c r="M101" s="186"/>
      <c r="O101" s="186"/>
      <c r="P101" s="186"/>
      <c r="R101" s="252"/>
      <c r="S101" s="186"/>
      <c r="T101" s="186"/>
      <c r="U101" s="186"/>
      <c r="V101" s="186"/>
      <c r="W101" s="186"/>
    </row>
    <row r="102" spans="2:26" x14ac:dyDescent="0.25">
      <c r="D102" s="67">
        <v>4</v>
      </c>
      <c r="E102" s="326">
        <v>3.2447999999999992</v>
      </c>
      <c r="F102" s="326">
        <v>22.5</v>
      </c>
      <c r="G102" s="327">
        <v>22.18</v>
      </c>
      <c r="H102" s="131"/>
      <c r="L102" s="186"/>
      <c r="M102" s="186"/>
      <c r="O102" s="186"/>
      <c r="P102" s="186"/>
      <c r="R102" s="252"/>
      <c r="S102" s="186"/>
      <c r="T102" s="186"/>
      <c r="U102" s="186"/>
      <c r="V102" s="186"/>
      <c r="W102" s="186"/>
    </row>
    <row r="103" spans="2:26" x14ac:dyDescent="0.25">
      <c r="D103" s="67">
        <v>5</v>
      </c>
      <c r="E103" s="326">
        <v>2.8187999999999995</v>
      </c>
      <c r="F103" s="326">
        <v>20</v>
      </c>
      <c r="G103" s="327">
        <v>21.119999999999912</v>
      </c>
      <c r="H103" s="131"/>
      <c r="L103" s="186"/>
      <c r="M103" s="186"/>
      <c r="O103" s="186"/>
      <c r="P103" s="186"/>
      <c r="R103" s="252"/>
      <c r="S103" s="186"/>
      <c r="T103" s="186"/>
      <c r="U103" s="186"/>
      <c r="V103" s="186"/>
      <c r="W103" s="186"/>
    </row>
    <row r="104" spans="2:26" x14ac:dyDescent="0.25">
      <c r="D104" s="67">
        <v>6</v>
      </c>
      <c r="E104" s="326">
        <v>2.5866000000000002</v>
      </c>
      <c r="F104" s="326">
        <v>20</v>
      </c>
      <c r="G104" s="327">
        <v>20.199999999999896</v>
      </c>
      <c r="H104" s="131"/>
      <c r="L104" s="186"/>
      <c r="M104" s="186"/>
      <c r="O104" s="186"/>
      <c r="P104" s="186"/>
      <c r="R104" s="252"/>
      <c r="S104" s="186"/>
      <c r="T104" s="186"/>
      <c r="U104" s="186"/>
      <c r="V104" s="186"/>
      <c r="W104" s="186"/>
    </row>
    <row r="105" spans="2:26" x14ac:dyDescent="0.25">
      <c r="D105" s="67">
        <v>7</v>
      </c>
      <c r="E105" s="326">
        <v>2.9005714285714288</v>
      </c>
      <c r="F105" s="326">
        <v>17.499999999999996</v>
      </c>
      <c r="G105" s="327">
        <v>20.520000000000106</v>
      </c>
      <c r="H105" s="131"/>
      <c r="L105" s="186"/>
      <c r="M105" s="186"/>
      <c r="O105" s="186"/>
      <c r="P105" s="186"/>
      <c r="R105" s="252"/>
      <c r="S105" s="186"/>
      <c r="T105" s="186"/>
      <c r="U105" s="186"/>
      <c r="V105" s="186"/>
      <c r="W105" s="186"/>
    </row>
    <row r="106" spans="2:26" x14ac:dyDescent="0.25">
      <c r="D106" s="67">
        <v>8</v>
      </c>
      <c r="E106" s="326">
        <v>1.6675199999999999</v>
      </c>
      <c r="F106" s="326">
        <v>12.5</v>
      </c>
      <c r="G106" s="327">
        <v>22.280000000000019</v>
      </c>
      <c r="H106" s="131"/>
      <c r="L106" s="186"/>
      <c r="M106" s="186"/>
      <c r="O106" s="186"/>
      <c r="P106" s="186"/>
      <c r="R106" s="252"/>
      <c r="S106" s="186"/>
      <c r="T106" s="186"/>
      <c r="U106" s="186"/>
      <c r="V106" s="186"/>
      <c r="W106" s="186"/>
    </row>
    <row r="107" spans="2:26" x14ac:dyDescent="0.25">
      <c r="D107" s="67">
        <v>9</v>
      </c>
      <c r="E107" s="326">
        <v>1.4601599999999995</v>
      </c>
      <c r="F107" s="326">
        <v>12.5</v>
      </c>
      <c r="G107" s="327">
        <v>22.539999999999971</v>
      </c>
      <c r="H107" s="131"/>
      <c r="L107" s="186"/>
      <c r="M107" s="186"/>
      <c r="O107" s="186"/>
      <c r="P107" s="186"/>
      <c r="R107" s="252"/>
      <c r="S107" s="186"/>
      <c r="T107" s="186"/>
      <c r="U107" s="186"/>
      <c r="V107" s="186"/>
      <c r="W107" s="186"/>
    </row>
    <row r="108" spans="2:26" x14ac:dyDescent="0.25">
      <c r="D108" s="67">
        <v>10</v>
      </c>
      <c r="E108" s="326">
        <v>1.6703999999999999</v>
      </c>
      <c r="F108" s="326">
        <v>7.5</v>
      </c>
      <c r="G108" s="327">
        <v>22.399999999999981</v>
      </c>
      <c r="H108" s="131"/>
      <c r="L108" s="186"/>
      <c r="M108" s="186"/>
      <c r="O108" s="186"/>
      <c r="P108" s="186"/>
      <c r="R108" s="252"/>
      <c r="S108" s="186"/>
      <c r="T108" s="186"/>
      <c r="U108" s="186"/>
      <c r="V108" s="186"/>
      <c r="W108" s="186"/>
      <c r="Y108" s="250"/>
      <c r="Z108" s="250"/>
    </row>
    <row r="109" spans="2:26" x14ac:dyDescent="0.25">
      <c r="D109" s="67">
        <v>11</v>
      </c>
      <c r="E109" s="326">
        <v>2.1276000000000002</v>
      </c>
      <c r="F109" s="326">
        <v>10</v>
      </c>
      <c r="G109" s="327">
        <v>22.18</v>
      </c>
      <c r="H109" s="131"/>
      <c r="L109" s="186"/>
      <c r="M109" s="186"/>
      <c r="O109" s="186"/>
      <c r="P109" s="186"/>
      <c r="R109" s="252"/>
      <c r="S109" s="186"/>
      <c r="T109" s="186"/>
      <c r="U109" s="186"/>
      <c r="V109" s="186"/>
      <c r="W109" s="186"/>
    </row>
    <row r="110" spans="2:26" x14ac:dyDescent="0.25">
      <c r="D110" s="67">
        <v>12</v>
      </c>
      <c r="E110" s="326">
        <v>2.4767999999999999</v>
      </c>
      <c r="F110" s="326">
        <v>7.5</v>
      </c>
      <c r="G110" s="327">
        <v>21.119999999999912</v>
      </c>
      <c r="H110" s="131"/>
      <c r="L110" s="186"/>
      <c r="M110" s="186"/>
      <c r="O110" s="186"/>
      <c r="P110" s="186"/>
      <c r="R110" s="252"/>
      <c r="S110" s="186"/>
      <c r="T110" s="186"/>
      <c r="U110" s="186"/>
      <c r="V110" s="186"/>
      <c r="W110" s="186"/>
      <c r="Y110" s="181"/>
      <c r="Z110" s="181"/>
    </row>
    <row r="111" spans="2:26" x14ac:dyDescent="0.25">
      <c r="D111" s="67">
        <v>13</v>
      </c>
      <c r="E111" s="326">
        <v>2.4911999999999996</v>
      </c>
      <c r="F111" s="326">
        <v>7.5</v>
      </c>
      <c r="G111" s="327">
        <v>20.199999999999896</v>
      </c>
      <c r="H111" s="131"/>
      <c r="L111" s="186"/>
      <c r="M111" s="186"/>
      <c r="O111" s="186"/>
      <c r="P111" s="186"/>
      <c r="R111" s="252"/>
      <c r="S111" s="186"/>
      <c r="T111" s="186"/>
      <c r="U111" s="186"/>
      <c r="V111" s="186"/>
      <c r="W111" s="186"/>
      <c r="Y111" s="181"/>
      <c r="Z111" s="181"/>
    </row>
    <row r="112" spans="2:26" x14ac:dyDescent="0.25">
      <c r="D112" s="67">
        <v>14</v>
      </c>
      <c r="E112" s="326">
        <v>2.4192</v>
      </c>
      <c r="F112" s="326">
        <v>10</v>
      </c>
      <c r="G112" s="327">
        <v>20.520000000000106</v>
      </c>
      <c r="H112" s="131"/>
      <c r="L112" s="186"/>
      <c r="M112" s="186"/>
      <c r="O112" s="186"/>
      <c r="P112" s="186"/>
      <c r="R112" s="252"/>
      <c r="S112" s="186"/>
      <c r="T112" s="186"/>
      <c r="U112" s="186"/>
      <c r="V112" s="186"/>
      <c r="W112" s="186"/>
      <c r="Y112" s="181"/>
      <c r="Z112" s="181"/>
    </row>
    <row r="113" spans="4:26" x14ac:dyDescent="0.25">
      <c r="D113" s="67">
        <v>15</v>
      </c>
      <c r="E113" s="326">
        <v>1.9053473684210527</v>
      </c>
      <c r="F113" s="326">
        <v>47.5</v>
      </c>
      <c r="G113" s="327">
        <v>22.280000000000019</v>
      </c>
      <c r="H113" s="131"/>
      <c r="L113" s="186"/>
      <c r="M113" s="186"/>
      <c r="O113" s="186"/>
      <c r="P113" s="186"/>
      <c r="R113" s="252"/>
      <c r="S113" s="186"/>
      <c r="T113" s="186"/>
      <c r="U113" s="186"/>
      <c r="V113" s="186"/>
      <c r="W113" s="186"/>
      <c r="Y113" s="181"/>
      <c r="Z113" s="181"/>
    </row>
    <row r="114" spans="4:26" x14ac:dyDescent="0.25">
      <c r="D114" s="67">
        <v>16</v>
      </c>
      <c r="E114" s="326">
        <v>2.0634352941176468</v>
      </c>
      <c r="F114" s="326">
        <v>42.5</v>
      </c>
      <c r="G114" s="327">
        <v>22.539999999999971</v>
      </c>
      <c r="H114" s="131"/>
      <c r="L114" s="186"/>
      <c r="M114" s="186"/>
      <c r="O114" s="186"/>
      <c r="P114" s="186"/>
      <c r="R114" s="252"/>
      <c r="S114" s="186"/>
      <c r="T114" s="186"/>
      <c r="U114" s="186"/>
      <c r="V114" s="186"/>
      <c r="W114" s="186"/>
      <c r="Y114" s="181"/>
      <c r="Z114" s="181"/>
    </row>
    <row r="115" spans="4:26" x14ac:dyDescent="0.25">
      <c r="D115" s="67">
        <v>17</v>
      </c>
      <c r="E115" s="326">
        <v>2.0797714285714286</v>
      </c>
      <c r="F115" s="326">
        <v>52.499999999999986</v>
      </c>
      <c r="G115" s="327">
        <v>22.399999999999981</v>
      </c>
      <c r="H115" s="131"/>
      <c r="L115" s="186"/>
      <c r="M115" s="186"/>
      <c r="O115" s="186"/>
      <c r="P115" s="186"/>
      <c r="R115" s="252"/>
      <c r="S115" s="186"/>
      <c r="T115" s="186"/>
      <c r="U115" s="186"/>
      <c r="V115" s="186"/>
      <c r="W115" s="186"/>
    </row>
    <row r="116" spans="4:26" x14ac:dyDescent="0.25">
      <c r="D116" s="67">
        <v>18</v>
      </c>
      <c r="E116" s="326">
        <v>1.9682999999999997</v>
      </c>
      <c r="F116" s="326">
        <v>40</v>
      </c>
      <c r="G116" s="327">
        <v>22.18</v>
      </c>
      <c r="H116" s="131"/>
      <c r="L116" s="186"/>
      <c r="M116" s="186"/>
      <c r="O116" s="186"/>
      <c r="P116" s="186"/>
      <c r="R116" s="252"/>
      <c r="S116" s="186"/>
      <c r="T116" s="186"/>
      <c r="U116" s="186"/>
      <c r="V116" s="186"/>
      <c r="W116" s="186"/>
    </row>
    <row r="117" spans="4:26" x14ac:dyDescent="0.25">
      <c r="D117" s="67">
        <v>19</v>
      </c>
      <c r="E117" s="326">
        <v>1.6200000000000006</v>
      </c>
      <c r="F117" s="326">
        <v>40</v>
      </c>
      <c r="G117" s="327">
        <v>21.119999999999912</v>
      </c>
      <c r="H117" s="131"/>
      <c r="L117" s="186"/>
      <c r="M117" s="186"/>
      <c r="O117" s="186"/>
      <c r="P117" s="186"/>
      <c r="R117" s="252"/>
      <c r="S117" s="186"/>
      <c r="T117" s="186"/>
      <c r="U117" s="186"/>
      <c r="V117" s="186"/>
      <c r="W117" s="186"/>
    </row>
    <row r="118" spans="4:26" x14ac:dyDescent="0.25">
      <c r="D118" s="67">
        <v>20</v>
      </c>
      <c r="E118" s="326">
        <v>2.0735999999999999</v>
      </c>
      <c r="F118" s="326">
        <v>30</v>
      </c>
      <c r="G118" s="327">
        <v>20.199999999999896</v>
      </c>
      <c r="H118" s="131"/>
      <c r="L118" s="186"/>
      <c r="M118" s="186"/>
      <c r="O118" s="186"/>
      <c r="P118" s="186"/>
      <c r="R118" s="252"/>
      <c r="S118" s="186"/>
      <c r="T118" s="186"/>
      <c r="U118" s="186"/>
      <c r="V118" s="186"/>
      <c r="W118" s="186"/>
    </row>
    <row r="119" spans="4:26" x14ac:dyDescent="0.25">
      <c r="D119" s="67">
        <v>21</v>
      </c>
      <c r="E119" s="326">
        <v>2.3451428571428581</v>
      </c>
      <c r="F119" s="326">
        <v>34.999999999999993</v>
      </c>
      <c r="G119" s="327">
        <v>20.520000000000106</v>
      </c>
      <c r="L119" s="186"/>
      <c r="M119" s="186"/>
      <c r="O119" s="186"/>
      <c r="P119" s="186"/>
      <c r="R119" s="252"/>
      <c r="S119" s="186"/>
      <c r="T119" s="186"/>
      <c r="U119" s="186"/>
      <c r="V119" s="186"/>
      <c r="W119" s="186"/>
    </row>
    <row r="120" spans="4:26" x14ac:dyDescent="0.25">
      <c r="D120" s="67">
        <v>22</v>
      </c>
      <c r="E120" s="326">
        <v>3.0383999999999998</v>
      </c>
      <c r="F120" s="326">
        <v>30</v>
      </c>
      <c r="G120" s="327">
        <v>22.280000000000019</v>
      </c>
      <c r="L120" s="186"/>
      <c r="M120" s="186"/>
      <c r="O120" s="186"/>
      <c r="P120" s="186"/>
      <c r="R120" s="252"/>
      <c r="S120" s="186"/>
      <c r="T120" s="186"/>
      <c r="U120" s="186"/>
      <c r="V120" s="186"/>
      <c r="W120" s="186"/>
    </row>
    <row r="121" spans="4:26" x14ac:dyDescent="0.25">
      <c r="D121" s="67">
        <v>23</v>
      </c>
      <c r="E121" s="326">
        <v>3.2615999999999996</v>
      </c>
      <c r="F121" s="326">
        <v>15</v>
      </c>
      <c r="G121" s="327">
        <v>22.539999999999971</v>
      </c>
      <c r="L121" s="186"/>
      <c r="M121" s="186"/>
      <c r="O121" s="186"/>
      <c r="P121" s="186"/>
      <c r="R121" s="252"/>
      <c r="S121" s="186"/>
      <c r="T121" s="186"/>
      <c r="U121" s="186"/>
      <c r="V121" s="186"/>
      <c r="W121" s="186"/>
    </row>
    <row r="122" spans="4:26" x14ac:dyDescent="0.25">
      <c r="D122" s="67">
        <v>24</v>
      </c>
      <c r="E122" s="326">
        <v>3.9960000000000004</v>
      </c>
      <c r="F122" s="326">
        <v>5</v>
      </c>
      <c r="G122" s="327">
        <v>22.399999999999981</v>
      </c>
      <c r="L122" s="186"/>
      <c r="M122" s="186"/>
      <c r="O122" s="186"/>
      <c r="P122" s="186"/>
      <c r="R122" s="252"/>
      <c r="S122" s="186"/>
      <c r="T122" s="186"/>
      <c r="U122" s="186"/>
      <c r="V122" s="186"/>
      <c r="W122" s="186"/>
    </row>
    <row r="123" spans="4:26" x14ac:dyDescent="0.25">
      <c r="D123" s="67">
        <v>25</v>
      </c>
      <c r="E123" s="326">
        <v>3.7392000000000003</v>
      </c>
      <c r="F123" s="326">
        <v>22.5</v>
      </c>
      <c r="G123" s="327">
        <v>22.18</v>
      </c>
      <c r="L123" s="186"/>
      <c r="M123" s="186"/>
      <c r="O123" s="186"/>
      <c r="P123" s="186"/>
      <c r="R123" s="252"/>
      <c r="S123" s="186"/>
      <c r="T123" s="186"/>
      <c r="U123" s="186"/>
      <c r="V123" s="186"/>
      <c r="W123" s="186"/>
    </row>
    <row r="124" spans="4:26" x14ac:dyDescent="0.25">
      <c r="D124" s="67">
        <v>26</v>
      </c>
      <c r="E124" s="326">
        <v>4.0299428571428564</v>
      </c>
      <c r="F124" s="326">
        <v>17.499999999999996</v>
      </c>
      <c r="G124" s="327">
        <v>21.119999999999912</v>
      </c>
      <c r="L124" s="186"/>
      <c r="M124" s="186"/>
      <c r="O124" s="186"/>
      <c r="P124" s="186"/>
      <c r="R124" s="252"/>
      <c r="S124" s="186"/>
      <c r="T124" s="186"/>
      <c r="U124" s="186"/>
      <c r="V124" s="186"/>
      <c r="W124" s="186"/>
    </row>
    <row r="125" spans="4:26" x14ac:dyDescent="0.25">
      <c r="D125" s="67">
        <v>27</v>
      </c>
      <c r="E125" s="326">
        <v>3.2615999999999996</v>
      </c>
      <c r="F125" s="326">
        <v>25</v>
      </c>
      <c r="G125" s="327">
        <v>20.199999999999896</v>
      </c>
      <c r="L125" s="186"/>
      <c r="M125" s="186"/>
      <c r="O125" s="186"/>
      <c r="P125" s="186"/>
      <c r="R125" s="252"/>
      <c r="S125" s="186"/>
      <c r="T125" s="186"/>
      <c r="U125" s="186"/>
      <c r="V125" s="186"/>
      <c r="W125" s="186"/>
    </row>
    <row r="126" spans="4:26" x14ac:dyDescent="0.25">
      <c r="D126" s="67">
        <v>28</v>
      </c>
      <c r="E126" s="326">
        <v>3.0077999999999991</v>
      </c>
      <c r="F126" s="326">
        <v>40</v>
      </c>
      <c r="G126" s="327">
        <v>20.520000000000106</v>
      </c>
      <c r="W126" s="254"/>
    </row>
    <row r="127" spans="4:26" x14ac:dyDescent="0.25">
      <c r="D127" s="67">
        <v>29</v>
      </c>
      <c r="E127" s="326">
        <v>3.2961599999999995</v>
      </c>
      <c r="F127" s="326">
        <v>25</v>
      </c>
      <c r="G127" s="327">
        <v>22.280000000000019</v>
      </c>
      <c r="L127" s="186"/>
      <c r="T127" s="186"/>
      <c r="U127" s="186"/>
      <c r="V127" s="186"/>
      <c r="W127" s="254"/>
      <c r="X127" s="186"/>
    </row>
    <row r="128" spans="4:26" x14ac:dyDescent="0.25">
      <c r="D128" s="67">
        <v>30</v>
      </c>
      <c r="E128" s="326">
        <v>2.9221714285714282</v>
      </c>
      <c r="F128" s="326">
        <v>34.999999999999993</v>
      </c>
      <c r="G128" s="327">
        <v>22.539999999999971</v>
      </c>
      <c r="L128" s="186"/>
      <c r="T128" s="186"/>
      <c r="W128" s="254"/>
    </row>
    <row r="129" spans="4:24" x14ac:dyDescent="0.25">
      <c r="D129" s="67">
        <v>31</v>
      </c>
      <c r="E129" s="326">
        <v>2.16</v>
      </c>
      <c r="F129" s="326">
        <v>27.5</v>
      </c>
      <c r="G129" s="327">
        <v>22.399999999999981</v>
      </c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4"/>
      <c r="X129" s="250"/>
    </row>
    <row r="130" spans="4:24" x14ac:dyDescent="0.25">
      <c r="D130" s="67">
        <v>32</v>
      </c>
      <c r="E130" s="326">
        <v>1.6593882352941176</v>
      </c>
      <c r="F130" s="326">
        <v>42.5</v>
      </c>
      <c r="G130" s="327">
        <v>22.18</v>
      </c>
      <c r="N130" s="186"/>
    </row>
    <row r="131" spans="4:24" x14ac:dyDescent="0.25">
      <c r="D131" s="67">
        <v>33</v>
      </c>
      <c r="E131" s="70">
        <v>1.8418909090909092</v>
      </c>
      <c r="F131" s="106">
        <v>27.5</v>
      </c>
      <c r="G131" s="106">
        <v>21.119999999999912</v>
      </c>
    </row>
    <row r="132" spans="4:24" x14ac:dyDescent="0.25">
      <c r="D132" s="67">
        <v>34</v>
      </c>
      <c r="E132" s="70">
        <v>2.2772571428571431</v>
      </c>
      <c r="F132" s="106">
        <v>34.999999999999993</v>
      </c>
      <c r="G132" s="106">
        <v>20.199999999999896</v>
      </c>
      <c r="N132" s="186"/>
      <c r="O132" s="186"/>
      <c r="P132" s="186"/>
      <c r="Q132" s="186"/>
      <c r="R132" s="186"/>
    </row>
    <row r="133" spans="4:24" x14ac:dyDescent="0.25">
      <c r="D133" s="67">
        <v>35</v>
      </c>
      <c r="E133" s="70">
        <v>1.9470857142857143</v>
      </c>
      <c r="F133" s="106">
        <v>34.999999999999993</v>
      </c>
      <c r="G133" s="106">
        <v>20.520000000000106</v>
      </c>
      <c r="N133" s="186"/>
      <c r="O133" s="186"/>
      <c r="P133" s="186"/>
      <c r="Q133" s="186"/>
      <c r="R133" s="186"/>
      <c r="V133" s="256"/>
    </row>
    <row r="134" spans="4:24" x14ac:dyDescent="0.25">
      <c r="D134" s="67">
        <v>36</v>
      </c>
      <c r="E134" s="70">
        <v>4.0003199999999994</v>
      </c>
      <c r="F134" s="106">
        <v>12.5</v>
      </c>
      <c r="G134" s="106">
        <v>22.280000000000019</v>
      </c>
      <c r="N134" s="186"/>
      <c r="O134" s="186"/>
      <c r="P134" s="186"/>
      <c r="Q134" s="186"/>
      <c r="R134" s="186"/>
      <c r="V134" s="256"/>
      <c r="W134" s="181"/>
      <c r="X134" s="181"/>
    </row>
    <row r="135" spans="4:24" x14ac:dyDescent="0.25">
      <c r="D135" s="67">
        <v>37</v>
      </c>
      <c r="E135" s="70">
        <v>2.2896000000000001</v>
      </c>
      <c r="F135" s="106">
        <v>17.499999999999996</v>
      </c>
      <c r="G135" s="106">
        <v>22.539999999999971</v>
      </c>
      <c r="V135" s="256"/>
      <c r="W135" s="181"/>
      <c r="X135" s="181"/>
    </row>
    <row r="136" spans="4:24" x14ac:dyDescent="0.25">
      <c r="D136" s="67">
        <v>38</v>
      </c>
      <c r="E136" s="70">
        <v>3.7583999999999995</v>
      </c>
      <c r="F136" s="106">
        <v>7.5</v>
      </c>
      <c r="G136" s="106">
        <v>22.399999999999981</v>
      </c>
      <c r="V136" s="181"/>
      <c r="W136" s="181"/>
      <c r="X136" s="181"/>
    </row>
    <row r="137" spans="4:24" x14ac:dyDescent="0.25">
      <c r="D137" s="67">
        <v>39</v>
      </c>
      <c r="E137" s="70">
        <v>3.8016000000000005</v>
      </c>
      <c r="F137" s="106">
        <v>15</v>
      </c>
      <c r="G137" s="106">
        <v>22.18</v>
      </c>
      <c r="V137" s="181"/>
      <c r="W137" s="181"/>
      <c r="X137" s="181"/>
    </row>
    <row r="138" spans="4:24" x14ac:dyDescent="0.25">
      <c r="D138" s="67">
        <v>40</v>
      </c>
      <c r="E138" s="70">
        <v>3.1535999999999995</v>
      </c>
      <c r="F138" s="106">
        <v>15</v>
      </c>
      <c r="G138" s="106">
        <v>21.119999999999912</v>
      </c>
      <c r="V138" s="181"/>
      <c r="W138" s="181"/>
      <c r="X138" s="181"/>
    </row>
    <row r="139" spans="4:24" x14ac:dyDescent="0.25">
      <c r="D139" s="67">
        <v>41</v>
      </c>
      <c r="E139" s="70">
        <v>2.4911999999999996</v>
      </c>
      <c r="F139" s="106">
        <v>15</v>
      </c>
      <c r="G139" s="106">
        <v>20.199999999999896</v>
      </c>
      <c r="V139" s="255"/>
    </row>
    <row r="140" spans="4:24" x14ac:dyDescent="0.25">
      <c r="D140" s="67">
        <v>42</v>
      </c>
      <c r="E140" s="70">
        <v>3.2054399999999994</v>
      </c>
      <c r="F140" s="106">
        <v>12.5</v>
      </c>
      <c r="G140" s="106">
        <v>20.520000000000106</v>
      </c>
      <c r="V140" s="255"/>
    </row>
    <row r="141" spans="4:24" x14ac:dyDescent="0.25">
      <c r="D141" s="67">
        <v>43</v>
      </c>
      <c r="E141" s="70">
        <v>2.7431999999999994</v>
      </c>
      <c r="F141" s="106">
        <v>15</v>
      </c>
      <c r="G141" s="253">
        <v>19.880000000000088</v>
      </c>
    </row>
    <row r="142" spans="4:24" x14ac:dyDescent="0.25">
      <c r="D142" s="67">
        <v>44</v>
      </c>
      <c r="E142" s="70">
        <v>3.64608</v>
      </c>
      <c r="F142" s="106">
        <v>12.5</v>
      </c>
      <c r="G142" s="253">
        <v>18.920000000000059</v>
      </c>
    </row>
    <row r="143" spans="4:24" x14ac:dyDescent="0.25">
      <c r="D143" s="67">
        <v>45</v>
      </c>
      <c r="E143" s="70">
        <v>2.8203428571428573</v>
      </c>
      <c r="F143" s="106">
        <v>17.499999999999996</v>
      </c>
      <c r="G143" s="253">
        <v>19.840000000000078</v>
      </c>
    </row>
    <row r="144" spans="4:24" x14ac:dyDescent="0.25">
      <c r="D144" s="67">
        <v>46</v>
      </c>
      <c r="E144" s="70">
        <v>2.9437714285714285</v>
      </c>
      <c r="F144" s="106">
        <v>17.499999999999996</v>
      </c>
      <c r="G144" s="253">
        <v>19.899999999999938</v>
      </c>
    </row>
    <row r="145" spans="4:7" x14ac:dyDescent="0.25">
      <c r="D145" s="67">
        <v>47</v>
      </c>
      <c r="E145" s="70">
        <v>2.4695999999999998</v>
      </c>
      <c r="F145" s="106">
        <v>15</v>
      </c>
      <c r="G145" s="253">
        <v>20.760000000000133</v>
      </c>
    </row>
    <row r="146" spans="4:7" x14ac:dyDescent="0.25">
      <c r="D146" s="67">
        <v>48</v>
      </c>
      <c r="E146" s="70">
        <v>3.0815999999999995</v>
      </c>
      <c r="F146" s="106">
        <v>15</v>
      </c>
      <c r="G146" s="253">
        <v>20.859999999999946</v>
      </c>
    </row>
    <row r="147" spans="4:7" x14ac:dyDescent="0.25">
      <c r="D147" s="67">
        <v>49</v>
      </c>
      <c r="E147" s="326">
        <v>3.0995999999999997</v>
      </c>
      <c r="F147" s="326">
        <v>10</v>
      </c>
      <c r="G147" s="328">
        <v>20.300000000000104</v>
      </c>
    </row>
    <row r="148" spans="4:7" x14ac:dyDescent="0.25">
      <c r="D148" s="67">
        <v>50</v>
      </c>
      <c r="E148" s="326">
        <v>1.008</v>
      </c>
      <c r="F148" s="326">
        <v>7.5</v>
      </c>
      <c r="G148" s="328">
        <v>19.880000000000088</v>
      </c>
    </row>
    <row r="149" spans="4:7" x14ac:dyDescent="0.25">
      <c r="D149" s="67">
        <v>51</v>
      </c>
      <c r="E149" s="326">
        <v>1.2096</v>
      </c>
      <c r="F149" s="326">
        <v>5</v>
      </c>
      <c r="G149" s="328">
        <v>18.920000000000059</v>
      </c>
    </row>
    <row r="150" spans="4:7" x14ac:dyDescent="0.25">
      <c r="D150" s="67">
        <v>52</v>
      </c>
      <c r="E150" s="326">
        <v>0.32400000000000001</v>
      </c>
      <c r="F150" s="326">
        <v>5</v>
      </c>
      <c r="G150" s="328">
        <v>19.840000000000078</v>
      </c>
    </row>
    <row r="151" spans="4:7" x14ac:dyDescent="0.25">
      <c r="D151" s="67">
        <v>53</v>
      </c>
      <c r="E151" s="326">
        <v>0</v>
      </c>
      <c r="F151" s="326">
        <v>0</v>
      </c>
      <c r="G151" s="328">
        <v>19.899999999999938</v>
      </c>
    </row>
    <row r="152" spans="4:7" x14ac:dyDescent="0.25">
      <c r="D152" s="67">
        <v>54</v>
      </c>
      <c r="E152" s="326">
        <v>0</v>
      </c>
      <c r="F152" s="326">
        <v>0</v>
      </c>
      <c r="G152" s="328">
        <v>20.760000000000133</v>
      </c>
    </row>
    <row r="153" spans="4:7" x14ac:dyDescent="0.25">
      <c r="D153" s="67">
        <v>55</v>
      </c>
      <c r="E153" s="326">
        <v>1.4580000000000004</v>
      </c>
      <c r="F153" s="326">
        <v>10</v>
      </c>
      <c r="G153" s="328">
        <v>20.859999999999946</v>
      </c>
    </row>
    <row r="154" spans="4:7" x14ac:dyDescent="0.25">
      <c r="D154" s="67">
        <v>56</v>
      </c>
      <c r="E154" s="326">
        <v>0.58320000000000005</v>
      </c>
      <c r="F154" s="326">
        <v>5</v>
      </c>
      <c r="G154" s="328">
        <v>20.300000000000104</v>
      </c>
    </row>
    <row r="155" spans="4:7" x14ac:dyDescent="0.25">
      <c r="D155" s="67">
        <v>57</v>
      </c>
      <c r="E155" s="326">
        <v>1.7397818181818185</v>
      </c>
      <c r="F155" s="326">
        <v>55</v>
      </c>
      <c r="G155" s="328">
        <v>19.880000000000088</v>
      </c>
    </row>
    <row r="156" spans="4:7" x14ac:dyDescent="0.25">
      <c r="D156" s="67">
        <v>58</v>
      </c>
      <c r="E156" s="326">
        <v>1.8935999999999999</v>
      </c>
      <c r="F156" s="326">
        <v>15</v>
      </c>
      <c r="G156" s="328">
        <v>18.920000000000059</v>
      </c>
    </row>
    <row r="157" spans="4:7" x14ac:dyDescent="0.25">
      <c r="D157" s="67">
        <v>59</v>
      </c>
      <c r="E157" s="326">
        <v>1.8251999999999995</v>
      </c>
      <c r="F157" s="326">
        <v>40</v>
      </c>
      <c r="G157" s="328">
        <v>19.840000000000078</v>
      </c>
    </row>
    <row r="158" spans="4:7" x14ac:dyDescent="0.25">
      <c r="D158" s="67">
        <v>60</v>
      </c>
      <c r="E158" s="326">
        <v>2.0465999999999998</v>
      </c>
      <c r="F158" s="326">
        <v>20</v>
      </c>
      <c r="G158" s="328">
        <v>19.899999999999938</v>
      </c>
    </row>
    <row r="159" spans="4:7" x14ac:dyDescent="0.25">
      <c r="D159" s="67">
        <v>61</v>
      </c>
      <c r="E159" s="326">
        <v>1.5047999999999997</v>
      </c>
      <c r="F159" s="326">
        <v>30</v>
      </c>
      <c r="G159" s="328">
        <v>20.760000000000133</v>
      </c>
    </row>
    <row r="160" spans="4:7" x14ac:dyDescent="0.25">
      <c r="D160" s="67">
        <v>62</v>
      </c>
      <c r="E160" s="326">
        <v>1.62</v>
      </c>
      <c r="F160" s="326">
        <v>5</v>
      </c>
      <c r="G160" s="328">
        <v>20.859999999999946</v>
      </c>
    </row>
    <row r="161" spans="4:7" x14ac:dyDescent="0.25">
      <c r="D161" s="67">
        <v>63</v>
      </c>
      <c r="E161" s="326">
        <v>1.476</v>
      </c>
      <c r="F161" s="326">
        <v>15</v>
      </c>
      <c r="G161" s="328">
        <v>20.300000000000104</v>
      </c>
    </row>
    <row r="162" spans="4:7" x14ac:dyDescent="0.25">
      <c r="D162" s="67">
        <v>64</v>
      </c>
      <c r="E162" s="70">
        <v>3.7411199999999991</v>
      </c>
      <c r="F162" s="106">
        <v>12.5</v>
      </c>
      <c r="G162" s="253">
        <v>19.880000000000088</v>
      </c>
    </row>
    <row r="163" spans="4:7" x14ac:dyDescent="0.25">
      <c r="D163" s="67">
        <v>65</v>
      </c>
      <c r="E163" s="70">
        <v>2.988</v>
      </c>
      <c r="F163" s="106">
        <v>15</v>
      </c>
      <c r="G163" s="253">
        <v>18.920000000000059</v>
      </c>
    </row>
    <row r="164" spans="4:7" x14ac:dyDescent="0.25">
      <c r="D164" s="67">
        <v>66</v>
      </c>
      <c r="E164" s="70">
        <v>4.2228000000000003</v>
      </c>
      <c r="F164" s="106">
        <v>10</v>
      </c>
      <c r="G164" s="253">
        <v>19.840000000000078</v>
      </c>
    </row>
    <row r="165" spans="4:7" x14ac:dyDescent="0.25">
      <c r="D165" s="67">
        <v>67</v>
      </c>
      <c r="E165" s="70">
        <v>3.5855999999999999</v>
      </c>
      <c r="F165" s="106">
        <v>12.5</v>
      </c>
      <c r="G165" s="253">
        <v>19.899999999999938</v>
      </c>
    </row>
    <row r="166" spans="4:7" x14ac:dyDescent="0.25">
      <c r="D166" s="67">
        <v>68</v>
      </c>
      <c r="E166" s="70">
        <v>3.4300799999999994</v>
      </c>
      <c r="F166" s="106">
        <v>25</v>
      </c>
      <c r="G166" s="253">
        <v>20.760000000000133</v>
      </c>
    </row>
    <row r="167" spans="4:7" x14ac:dyDescent="0.25">
      <c r="D167" s="67">
        <v>69</v>
      </c>
      <c r="E167" s="70">
        <v>2.6388000000000003</v>
      </c>
      <c r="F167" s="106">
        <v>30</v>
      </c>
      <c r="G167" s="253">
        <v>20.859999999999946</v>
      </c>
    </row>
    <row r="168" spans="4:7" x14ac:dyDescent="0.25">
      <c r="D168" s="67">
        <v>70</v>
      </c>
      <c r="E168" s="70">
        <v>4.0500000000000007</v>
      </c>
      <c r="F168" s="106">
        <v>20</v>
      </c>
      <c r="G168" s="253">
        <v>20.300000000000104</v>
      </c>
    </row>
    <row r="169" spans="4:7" x14ac:dyDescent="0.25">
      <c r="D169" s="67">
        <v>71</v>
      </c>
      <c r="E169" s="70">
        <v>2.4245999999999999</v>
      </c>
      <c r="F169" s="106">
        <v>20</v>
      </c>
      <c r="G169" s="253">
        <v>19.880000000000088</v>
      </c>
    </row>
    <row r="170" spans="4:7" x14ac:dyDescent="0.25">
      <c r="D170" s="67">
        <v>72</v>
      </c>
      <c r="E170" s="70">
        <v>2.16</v>
      </c>
      <c r="F170" s="106">
        <v>7.5</v>
      </c>
      <c r="G170" s="253">
        <v>18.920000000000059</v>
      </c>
    </row>
    <row r="171" spans="4:7" x14ac:dyDescent="0.25">
      <c r="D171" s="67">
        <v>73</v>
      </c>
      <c r="E171" s="70">
        <v>1.993371428571429</v>
      </c>
      <c r="F171" s="106">
        <v>17.499999999999996</v>
      </c>
      <c r="G171" s="253">
        <v>19.840000000000078</v>
      </c>
    </row>
    <row r="172" spans="4:7" x14ac:dyDescent="0.25">
      <c r="D172" s="67">
        <v>74</v>
      </c>
      <c r="E172" s="106">
        <v>1.0367999999999999</v>
      </c>
      <c r="F172" s="106">
        <v>5</v>
      </c>
      <c r="G172" s="253">
        <v>19.899999999999938</v>
      </c>
    </row>
    <row r="173" spans="4:7" x14ac:dyDescent="0.25">
      <c r="D173" s="67">
        <v>75</v>
      </c>
      <c r="E173" s="106">
        <v>0</v>
      </c>
      <c r="F173" s="106">
        <v>0</v>
      </c>
      <c r="G173" s="253">
        <v>20.760000000000133</v>
      </c>
    </row>
    <row r="174" spans="4:7" x14ac:dyDescent="0.25">
      <c r="D174" s="67">
        <v>76</v>
      </c>
      <c r="E174" s="106">
        <v>0</v>
      </c>
      <c r="F174" s="106">
        <v>0</v>
      </c>
      <c r="G174" s="253">
        <v>20.859999999999946</v>
      </c>
    </row>
    <row r="175" spans="4:7" x14ac:dyDescent="0.25">
      <c r="D175" s="67">
        <v>77</v>
      </c>
      <c r="E175" s="106">
        <v>2.3832</v>
      </c>
      <c r="F175" s="106">
        <v>15</v>
      </c>
      <c r="G175" s="253">
        <v>20.300000000000104</v>
      </c>
    </row>
    <row r="176" spans="4:7" x14ac:dyDescent="0.25">
      <c r="E176" s="106"/>
    </row>
    <row r="177" spans="3:7" ht="15.75" thickBot="1" x14ac:dyDescent="0.3">
      <c r="D177" s="263" t="s">
        <v>337</v>
      </c>
      <c r="E177" s="264" t="s">
        <v>331</v>
      </c>
      <c r="F177" s="264" t="s">
        <v>330</v>
      </c>
      <c r="G177" s="265" t="s">
        <v>197</v>
      </c>
    </row>
    <row r="178" spans="3:7" ht="15.75" thickTop="1" x14ac:dyDescent="0.25">
      <c r="D178" s="7" t="s">
        <v>58</v>
      </c>
      <c r="E178" s="259">
        <f>SUM(MedLB1[kW médio])</f>
        <v>182.96505219653417</v>
      </c>
      <c r="F178" s="259">
        <f>SUM(MedLB1[Min/dia])</f>
        <v>1472.5</v>
      </c>
      <c r="G178" s="259">
        <f>SUM(MedLB1[oC de Aquec])</f>
        <v>1609.7400000000014</v>
      </c>
    </row>
    <row r="179" spans="3:7" x14ac:dyDescent="0.25">
      <c r="D179" s="259" t="s">
        <v>24</v>
      </c>
      <c r="E179" s="106">
        <f>AVERAGE(MedLB1[kW médio])</f>
        <v>2.3761695090458983</v>
      </c>
      <c r="F179" s="106">
        <f>AVERAGE(MedLB1[Min/dia])</f>
        <v>19.123376623376622</v>
      </c>
      <c r="G179" s="106">
        <f>AVERAGE(MedLB1[oC de Aquec])</f>
        <v>20.905714285714303</v>
      </c>
    </row>
    <row r="180" spans="3:7" x14ac:dyDescent="0.25">
      <c r="D180" s="259" t="s">
        <v>195</v>
      </c>
      <c r="E180" s="106">
        <f>STDEV(MedLB1[kW médio])</f>
        <v>1.0133683821389627</v>
      </c>
      <c r="F180" s="106">
        <f>STDEV(MedLB1[Min/dia])</f>
        <v>12.67487045614166</v>
      </c>
      <c r="G180" s="106">
        <f>STDEV(MedLB1[oC de Aquec])</f>
        <v>1.1021312231683942</v>
      </c>
    </row>
    <row r="181" spans="3:7" x14ac:dyDescent="0.25">
      <c r="D181" s="259" t="s">
        <v>80</v>
      </c>
      <c r="E181" s="71">
        <f>E180/E179</f>
        <v>0.4264714189291402</v>
      </c>
      <c r="F181" s="71">
        <f>F180/F179</f>
        <v>0.66279458412421588</v>
      </c>
      <c r="G181" s="71">
        <f>G180/G179</f>
        <v>5.2719137366261805E-2</v>
      </c>
    </row>
    <row r="182" spans="3:7" x14ac:dyDescent="0.25">
      <c r="D182" s="7" t="s">
        <v>336</v>
      </c>
      <c r="E182" s="107">
        <f>AmLB!$D$16*LinhaBase!E181/SQRT(ROWS(MedLB1[]))</f>
        <v>9.5256090565386392E-2</v>
      </c>
      <c r="F182" s="107">
        <f>AmLB!$D$16*LinhaBase!F181/SQRT(ROWS(MedLB1[]))</f>
        <v>0.14804091934253177</v>
      </c>
      <c r="G182" s="107">
        <f>AmLB!$D$16*LinhaBase!G181/SQRT(ROWS(MedLB1[]))</f>
        <v>1.1775276608452099E-2</v>
      </c>
    </row>
    <row r="184" spans="3:7" x14ac:dyDescent="0.25">
      <c r="C184" s="182" t="s">
        <v>335</v>
      </c>
      <c r="D184" s="495" t="str">
        <f>AmLB!$D$8</f>
        <v>COHAB - Solar</v>
      </c>
      <c r="E184" s="496"/>
      <c r="F184" s="496"/>
      <c r="G184" s="497"/>
    </row>
    <row r="185" spans="3:7" x14ac:dyDescent="0.25">
      <c r="D185" s="16"/>
      <c r="E185" s="16"/>
      <c r="F185" s="22"/>
    </row>
    <row r="186" spans="3:7" x14ac:dyDescent="0.25">
      <c r="D186" s="259" t="s">
        <v>153</v>
      </c>
      <c r="E186" s="259" t="s">
        <v>331</v>
      </c>
      <c r="F186" s="259" t="s">
        <v>330</v>
      </c>
      <c r="G186" s="22" t="s">
        <v>339</v>
      </c>
    </row>
    <row r="187" spans="3:7" x14ac:dyDescent="0.25">
      <c r="D187" s="67">
        <v>2</v>
      </c>
      <c r="E187" s="70">
        <v>2.1095999999999999</v>
      </c>
      <c r="F187" s="70">
        <v>15</v>
      </c>
      <c r="G187" s="233">
        <v>0.68779342723004711</v>
      </c>
    </row>
    <row r="188" spans="3:7" x14ac:dyDescent="0.25">
      <c r="D188" s="67">
        <v>3</v>
      </c>
      <c r="E188" s="70">
        <v>2.4263999999999997</v>
      </c>
      <c r="F188" s="106">
        <v>15</v>
      </c>
      <c r="G188" s="233">
        <v>0.66998011928429424</v>
      </c>
    </row>
    <row r="189" spans="3:7" x14ac:dyDescent="0.25">
      <c r="D189" s="67">
        <v>4</v>
      </c>
      <c r="E189" s="70">
        <v>2.4624000000000006</v>
      </c>
      <c r="F189" s="106">
        <v>10</v>
      </c>
      <c r="G189" s="233">
        <v>0.33727810650887585</v>
      </c>
    </row>
    <row r="190" spans="3:7" x14ac:dyDescent="0.25">
      <c r="D190" s="67">
        <v>5</v>
      </c>
      <c r="E190" s="70">
        <v>2.8187999999999995</v>
      </c>
      <c r="F190" s="106">
        <v>20</v>
      </c>
      <c r="G190" s="233">
        <v>1</v>
      </c>
    </row>
    <row r="191" spans="3:7" x14ac:dyDescent="0.25">
      <c r="D191" s="67">
        <v>6</v>
      </c>
      <c r="E191" s="70">
        <v>2.5866000000000002</v>
      </c>
      <c r="F191" s="106">
        <v>20</v>
      </c>
      <c r="G191" s="233">
        <v>1</v>
      </c>
    </row>
    <row r="192" spans="3:7" x14ac:dyDescent="0.25">
      <c r="D192" s="67">
        <v>9</v>
      </c>
      <c r="E192" s="70">
        <v>1.4601599999999995</v>
      </c>
      <c r="F192" s="106">
        <v>12.5</v>
      </c>
      <c r="G192" s="233">
        <v>1</v>
      </c>
    </row>
    <row r="193" spans="4:7" x14ac:dyDescent="0.25">
      <c r="D193" s="67">
        <v>10</v>
      </c>
      <c r="E193" s="70">
        <v>1.6703999999999999</v>
      </c>
      <c r="F193" s="106">
        <v>7.5</v>
      </c>
      <c r="G193" s="233">
        <v>1</v>
      </c>
    </row>
    <row r="194" spans="4:7" x14ac:dyDescent="0.25">
      <c r="D194" s="67">
        <v>11</v>
      </c>
      <c r="E194" s="70">
        <v>2.1023999999999998</v>
      </c>
      <c r="F194" s="106">
        <v>7.5</v>
      </c>
      <c r="G194" s="233">
        <v>0.74111675126903553</v>
      </c>
    </row>
    <row r="195" spans="4:7" x14ac:dyDescent="0.25">
      <c r="D195" s="67">
        <v>12</v>
      </c>
      <c r="E195" s="70">
        <v>2.4767999999999999</v>
      </c>
      <c r="F195" s="106">
        <v>7.5</v>
      </c>
      <c r="G195" s="233">
        <v>1</v>
      </c>
    </row>
    <row r="196" spans="4:7" x14ac:dyDescent="0.25">
      <c r="D196" s="67">
        <v>13</v>
      </c>
      <c r="E196" s="70">
        <v>2.4911999999999996</v>
      </c>
      <c r="F196" s="106">
        <v>7.5</v>
      </c>
      <c r="G196" s="233">
        <v>1</v>
      </c>
    </row>
    <row r="197" spans="4:7" x14ac:dyDescent="0.25">
      <c r="D197" s="67">
        <v>16</v>
      </c>
      <c r="E197" s="70">
        <v>1.9511999999999998</v>
      </c>
      <c r="F197" s="106">
        <v>15</v>
      </c>
      <c r="G197" s="233">
        <v>0.33374384236453197</v>
      </c>
    </row>
    <row r="198" spans="4:7" x14ac:dyDescent="0.25">
      <c r="D198" s="67">
        <v>17</v>
      </c>
      <c r="E198" s="326">
        <v>0</v>
      </c>
      <c r="F198" s="326">
        <v>0</v>
      </c>
      <c r="G198" s="329">
        <v>0</v>
      </c>
    </row>
    <row r="199" spans="4:7" x14ac:dyDescent="0.25">
      <c r="D199" s="67">
        <v>18</v>
      </c>
      <c r="E199" s="326">
        <v>2.0591999999999997</v>
      </c>
      <c r="F199" s="326">
        <v>7.5</v>
      </c>
      <c r="G199" s="329">
        <v>0.19615912208504802</v>
      </c>
    </row>
    <row r="200" spans="4:7" x14ac:dyDescent="0.25">
      <c r="D200" s="67">
        <v>19</v>
      </c>
      <c r="E200" s="326">
        <v>1.431</v>
      </c>
      <c r="F200" s="326">
        <v>20</v>
      </c>
      <c r="G200" s="329">
        <v>0.44166666666666654</v>
      </c>
    </row>
    <row r="201" spans="4:7" x14ac:dyDescent="0.25">
      <c r="D201" s="67">
        <v>20</v>
      </c>
      <c r="E201" s="326">
        <v>2.214</v>
      </c>
      <c r="F201" s="326">
        <v>10</v>
      </c>
      <c r="G201" s="329">
        <v>0.35590277777777779</v>
      </c>
    </row>
    <row r="202" spans="4:7" x14ac:dyDescent="0.25">
      <c r="D202" s="67">
        <v>23</v>
      </c>
      <c r="E202" s="326">
        <v>3.9635999999999991</v>
      </c>
      <c r="F202" s="326">
        <v>10</v>
      </c>
      <c r="G202" s="329">
        <v>0.81015452538631338</v>
      </c>
    </row>
    <row r="203" spans="4:7" x14ac:dyDescent="0.25">
      <c r="D203" s="67">
        <v>24</v>
      </c>
      <c r="E203" s="326">
        <v>0</v>
      </c>
      <c r="F203" s="326">
        <v>0</v>
      </c>
      <c r="G203" s="329">
        <v>0</v>
      </c>
    </row>
    <row r="204" spans="4:7" x14ac:dyDescent="0.25">
      <c r="D204" s="67">
        <v>25</v>
      </c>
      <c r="E204" s="326">
        <v>3.8188799999999992</v>
      </c>
      <c r="F204" s="326">
        <v>12.5</v>
      </c>
      <c r="G204" s="329">
        <v>0.5673940949935814</v>
      </c>
    </row>
    <row r="205" spans="4:7" x14ac:dyDescent="0.25">
      <c r="D205" s="67">
        <v>26</v>
      </c>
      <c r="E205" s="326">
        <v>4.6656000000000004</v>
      </c>
      <c r="F205" s="326">
        <v>2.5</v>
      </c>
      <c r="G205" s="329">
        <v>0.16539050535987754</v>
      </c>
    </row>
    <row r="206" spans="4:7" x14ac:dyDescent="0.25">
      <c r="D206" s="67">
        <v>27</v>
      </c>
      <c r="E206" s="326">
        <v>2.7863999999999995</v>
      </c>
      <c r="F206" s="326">
        <v>15</v>
      </c>
      <c r="G206" s="329">
        <v>0.51258278145695357</v>
      </c>
    </row>
    <row r="207" spans="4:7" x14ac:dyDescent="0.25">
      <c r="D207" s="67">
        <v>30</v>
      </c>
      <c r="E207" s="326">
        <v>2.7719999999999998</v>
      </c>
      <c r="F207" s="326">
        <v>15</v>
      </c>
      <c r="G207" s="329">
        <v>0.40654699049630422</v>
      </c>
    </row>
    <row r="208" spans="4:7" x14ac:dyDescent="0.25">
      <c r="D208" s="67">
        <v>31</v>
      </c>
      <c r="E208" s="326">
        <v>2.3003999999999998</v>
      </c>
      <c r="F208" s="326">
        <v>10</v>
      </c>
      <c r="G208" s="329">
        <v>0.38727272727272721</v>
      </c>
    </row>
    <row r="209" spans="4:7" x14ac:dyDescent="0.25">
      <c r="D209" s="67">
        <v>32</v>
      </c>
      <c r="E209" s="326">
        <v>1.6055999999999999</v>
      </c>
      <c r="F209" s="326">
        <v>15</v>
      </c>
      <c r="G209" s="329">
        <v>0.34150076569678406</v>
      </c>
    </row>
    <row r="210" spans="4:7" x14ac:dyDescent="0.25">
      <c r="D210" s="67">
        <v>33</v>
      </c>
      <c r="E210" s="326">
        <v>1.9296</v>
      </c>
      <c r="F210" s="326">
        <v>7.5</v>
      </c>
      <c r="G210" s="329">
        <v>0.2857142857142857</v>
      </c>
    </row>
    <row r="211" spans="4:7" x14ac:dyDescent="0.25">
      <c r="D211" s="67">
        <v>34</v>
      </c>
      <c r="E211" s="326">
        <v>2.16</v>
      </c>
      <c r="F211" s="326">
        <v>25</v>
      </c>
      <c r="G211" s="329">
        <v>0.6775067750677507</v>
      </c>
    </row>
    <row r="212" spans="4:7" x14ac:dyDescent="0.25">
      <c r="D212" s="67">
        <v>37</v>
      </c>
      <c r="E212" s="326">
        <v>2.7216</v>
      </c>
      <c r="F212" s="326">
        <v>10</v>
      </c>
      <c r="G212" s="329">
        <v>0.67924528301886788</v>
      </c>
    </row>
    <row r="213" spans="4:7" x14ac:dyDescent="0.25">
      <c r="D213" s="67">
        <v>38</v>
      </c>
      <c r="E213" s="326">
        <v>0</v>
      </c>
      <c r="F213" s="326">
        <v>0</v>
      </c>
      <c r="G213" s="329">
        <v>0</v>
      </c>
    </row>
    <row r="214" spans="4:7" x14ac:dyDescent="0.25">
      <c r="D214" s="67">
        <v>39</v>
      </c>
      <c r="E214" s="326">
        <v>3.8987999999999996</v>
      </c>
      <c r="F214" s="326">
        <v>10</v>
      </c>
      <c r="G214" s="329">
        <v>0.68371212121212099</v>
      </c>
    </row>
    <row r="215" spans="4:7" x14ac:dyDescent="0.25">
      <c r="D215" s="67">
        <v>40</v>
      </c>
      <c r="E215" s="326">
        <v>2.3328000000000002</v>
      </c>
      <c r="F215" s="326">
        <v>5</v>
      </c>
      <c r="G215" s="329">
        <v>0.24657534246575344</v>
      </c>
    </row>
    <row r="216" spans="4:7" x14ac:dyDescent="0.25">
      <c r="D216" s="67">
        <v>41</v>
      </c>
      <c r="E216" s="326">
        <v>0</v>
      </c>
      <c r="F216" s="326">
        <v>0</v>
      </c>
      <c r="G216" s="329">
        <v>0</v>
      </c>
    </row>
    <row r="217" spans="4:7" x14ac:dyDescent="0.25">
      <c r="D217" s="67">
        <v>43</v>
      </c>
      <c r="E217" s="326">
        <v>2.7431999999999994</v>
      </c>
      <c r="F217" s="326">
        <v>15</v>
      </c>
      <c r="G217" s="329">
        <v>1</v>
      </c>
    </row>
    <row r="218" spans="4:7" x14ac:dyDescent="0.25">
      <c r="D218" s="67">
        <v>45</v>
      </c>
      <c r="E218" s="326">
        <v>0</v>
      </c>
      <c r="F218" s="326">
        <v>0</v>
      </c>
      <c r="G218" s="329">
        <v>0</v>
      </c>
    </row>
    <row r="219" spans="4:7" x14ac:dyDescent="0.25">
      <c r="D219" s="67">
        <v>48</v>
      </c>
      <c r="E219" s="326">
        <v>2.2248000000000001</v>
      </c>
      <c r="F219" s="326">
        <v>5</v>
      </c>
      <c r="G219" s="329">
        <v>0.24065420560747669</v>
      </c>
    </row>
    <row r="220" spans="4:7" x14ac:dyDescent="0.25">
      <c r="D220" s="67">
        <v>49</v>
      </c>
      <c r="E220" s="326">
        <v>0</v>
      </c>
      <c r="F220" s="326">
        <v>0</v>
      </c>
      <c r="G220" s="329">
        <v>0</v>
      </c>
    </row>
    <row r="221" spans="4:7" x14ac:dyDescent="0.25">
      <c r="D221" s="67">
        <v>50</v>
      </c>
      <c r="E221" s="326">
        <v>0</v>
      </c>
      <c r="F221" s="326">
        <v>0</v>
      </c>
      <c r="G221" s="329">
        <v>0</v>
      </c>
    </row>
    <row r="222" spans="4:7" x14ac:dyDescent="0.25">
      <c r="D222" s="67">
        <v>52</v>
      </c>
      <c r="E222" s="326">
        <v>0</v>
      </c>
      <c r="F222" s="326">
        <v>0</v>
      </c>
      <c r="G222" s="329">
        <v>0</v>
      </c>
    </row>
    <row r="223" spans="4:7" x14ac:dyDescent="0.25">
      <c r="D223" s="67">
        <v>55</v>
      </c>
      <c r="E223" s="326">
        <v>0</v>
      </c>
      <c r="F223" s="326">
        <v>0</v>
      </c>
      <c r="G223" s="329">
        <v>0</v>
      </c>
    </row>
    <row r="224" spans="4:7" x14ac:dyDescent="0.25">
      <c r="D224" s="67">
        <v>56</v>
      </c>
      <c r="E224" s="326">
        <v>0</v>
      </c>
      <c r="F224" s="326">
        <v>0</v>
      </c>
      <c r="G224" s="329">
        <v>0</v>
      </c>
    </row>
    <row r="225" spans="4:7" x14ac:dyDescent="0.25">
      <c r="D225" s="67">
        <v>57</v>
      </c>
      <c r="E225" s="326">
        <v>1.8792</v>
      </c>
      <c r="F225" s="326">
        <v>20</v>
      </c>
      <c r="G225" s="329">
        <v>0.39277652370203153</v>
      </c>
    </row>
    <row r="226" spans="4:7" x14ac:dyDescent="0.25">
      <c r="D226" s="67">
        <v>59</v>
      </c>
      <c r="E226" s="326">
        <v>1.8521999999999996</v>
      </c>
      <c r="F226" s="326">
        <v>20</v>
      </c>
      <c r="G226" s="329">
        <v>0.50739644970414199</v>
      </c>
    </row>
    <row r="227" spans="4:7" x14ac:dyDescent="0.25">
      <c r="D227" s="67">
        <v>62</v>
      </c>
      <c r="E227" s="326">
        <v>1.62</v>
      </c>
      <c r="F227" s="326">
        <v>5</v>
      </c>
      <c r="G227" s="329">
        <v>1</v>
      </c>
    </row>
    <row r="228" spans="4:7" x14ac:dyDescent="0.25">
      <c r="D228" s="67">
        <v>63</v>
      </c>
      <c r="E228" s="326">
        <v>1.2312000000000003</v>
      </c>
      <c r="F228" s="326">
        <v>5</v>
      </c>
      <c r="G228" s="329">
        <v>0.2780487804878049</v>
      </c>
    </row>
    <row r="229" spans="4:7" x14ac:dyDescent="0.25">
      <c r="D229" s="67">
        <v>64</v>
      </c>
      <c r="E229" s="326">
        <v>0</v>
      </c>
      <c r="F229" s="326">
        <v>0</v>
      </c>
      <c r="G229" s="329">
        <v>0</v>
      </c>
    </row>
    <row r="230" spans="4:7" x14ac:dyDescent="0.25">
      <c r="D230" s="67">
        <v>66</v>
      </c>
      <c r="E230" s="326">
        <v>0</v>
      </c>
      <c r="F230" s="326">
        <v>0</v>
      </c>
      <c r="G230" s="329">
        <v>0</v>
      </c>
    </row>
    <row r="231" spans="4:7" x14ac:dyDescent="0.25">
      <c r="D231" s="67">
        <v>69</v>
      </c>
      <c r="E231" s="326">
        <v>3.1680000000000001</v>
      </c>
      <c r="F231" s="326">
        <v>15</v>
      </c>
      <c r="G231" s="329">
        <v>0.60027285129604357</v>
      </c>
    </row>
    <row r="232" spans="4:7" x14ac:dyDescent="0.25">
      <c r="D232" s="67">
        <v>70</v>
      </c>
      <c r="E232" s="326">
        <v>0</v>
      </c>
      <c r="F232" s="326">
        <v>0</v>
      </c>
      <c r="G232" s="329">
        <v>0</v>
      </c>
    </row>
    <row r="233" spans="4:7" x14ac:dyDescent="0.25">
      <c r="D233" s="67">
        <v>71</v>
      </c>
      <c r="E233" s="326">
        <v>0</v>
      </c>
      <c r="F233" s="326">
        <v>0</v>
      </c>
      <c r="G233" s="329">
        <v>0</v>
      </c>
    </row>
    <row r="234" spans="4:7" x14ac:dyDescent="0.25">
      <c r="D234" s="67">
        <v>73</v>
      </c>
      <c r="E234" s="326">
        <v>0</v>
      </c>
      <c r="F234" s="326">
        <v>0</v>
      </c>
      <c r="G234" s="329">
        <v>0</v>
      </c>
    </row>
    <row r="235" spans="4:7" x14ac:dyDescent="0.25">
      <c r="D235" s="67">
        <v>76</v>
      </c>
      <c r="E235" s="326">
        <v>0</v>
      </c>
      <c r="F235" s="326">
        <v>0</v>
      </c>
      <c r="G235" s="329">
        <v>0</v>
      </c>
    </row>
    <row r="236" spans="4:7" x14ac:dyDescent="0.25">
      <c r="D236" s="67">
        <v>77</v>
      </c>
      <c r="E236" s="326">
        <v>0</v>
      </c>
      <c r="F236" s="326">
        <v>0</v>
      </c>
      <c r="G236" s="329">
        <v>0</v>
      </c>
    </row>
    <row r="237" spans="4:7" x14ac:dyDescent="0.25">
      <c r="D237" s="259"/>
      <c r="E237" s="106"/>
      <c r="F237" s="259"/>
    </row>
    <row r="238" spans="4:7" ht="15.75" thickBot="1" x14ac:dyDescent="0.3">
      <c r="D238" s="263" t="s">
        <v>337</v>
      </c>
      <c r="E238" s="264" t="s">
        <v>331</v>
      </c>
      <c r="F238" s="264" t="s">
        <v>330</v>
      </c>
      <c r="G238" s="265" t="s">
        <v>339</v>
      </c>
    </row>
    <row r="239" spans="4:7" ht="15.75" thickTop="1" x14ac:dyDescent="0.25">
      <c r="D239" s="259" t="s">
        <v>58</v>
      </c>
      <c r="E239" s="259">
        <f>SUM(PtaLB1[kW médio])</f>
        <v>79.93404000000001</v>
      </c>
      <c r="F239" s="259">
        <f>SUM(PtaLB1[Min/dia])</f>
        <v>397.5</v>
      </c>
      <c r="G239" s="259">
        <f>SUM(PtaLB1[FCP])</f>
        <v>19.546385822125099</v>
      </c>
    </row>
    <row r="240" spans="4:7" x14ac:dyDescent="0.25">
      <c r="D240" s="259" t="s">
        <v>24</v>
      </c>
      <c r="E240" s="106">
        <f>AVERAGE(PtaLB1[kW médio])</f>
        <v>1.5986808000000001</v>
      </c>
      <c r="F240" s="106">
        <f>AVERAGE(PtaLB1[Min/dia])</f>
        <v>7.95</v>
      </c>
      <c r="G240" s="71">
        <f>AVERAGE(PtaLB1[FCP])</f>
        <v>0.39092771644250202</v>
      </c>
    </row>
    <row r="241" spans="4:7" x14ac:dyDescent="0.25">
      <c r="D241" s="259" t="s">
        <v>195</v>
      </c>
      <c r="E241" s="106">
        <f>STDEV(PtaLB1[kW médio])</f>
        <v>1.3198643887170483</v>
      </c>
      <c r="F241" s="106">
        <f>STDEV(PtaLB1[Min/dia])</f>
        <v>7.3138462479584234</v>
      </c>
      <c r="G241" s="71">
        <f>STDEV(PtaLB1[FCP])</f>
        <v>0.36570161218593988</v>
      </c>
    </row>
    <row r="242" spans="4:7" x14ac:dyDescent="0.25">
      <c r="D242" s="259" t="s">
        <v>80</v>
      </c>
      <c r="E242" s="71">
        <f>E241/E240</f>
        <v>0.82559594680629689</v>
      </c>
      <c r="F242" s="71">
        <f>F241/F240</f>
        <v>0.91998066012055635</v>
      </c>
      <c r="G242" s="71">
        <f>G241/G240</f>
        <v>0.93547117997638218</v>
      </c>
    </row>
    <row r="243" spans="4:7" x14ac:dyDescent="0.25">
      <c r="D243" s="259" t="s">
        <v>336</v>
      </c>
      <c r="E243" s="107">
        <f>AmLB!$D$16*LinhaBase!E242/SQRT(ROWS(PtaLB1[]))</f>
        <v>0.22883936552318576</v>
      </c>
      <c r="F243" s="107">
        <f>AmLB!$D$16*LinhaBase!F242/SQRT(ROWS(PtaLB1[]))</f>
        <v>0.25500099821224559</v>
      </c>
      <c r="G243" s="107">
        <f>AmLB!$D$16*LinhaBase!G242/SQRT(ROWS(PtaLB1[]))</f>
        <v>0.25929467328313738</v>
      </c>
    </row>
  </sheetData>
  <mergeCells count="12">
    <mergeCell ref="D6:H6"/>
    <mergeCell ref="E14:F14"/>
    <mergeCell ref="G14:H14"/>
    <mergeCell ref="E51:F51"/>
    <mergeCell ref="G51:H51"/>
    <mergeCell ref="D184:G184"/>
    <mergeCell ref="E8:H8"/>
    <mergeCell ref="E12:H12"/>
    <mergeCell ref="E28:H28"/>
    <mergeCell ref="E49:H49"/>
    <mergeCell ref="D86:G86"/>
    <mergeCell ref="D96:G96"/>
  </mergeCells>
  <conditionalFormatting sqref="E26 G26">
    <cfRule type="cellIs" dxfId="144" priority="31" operator="lessThan">
      <formula>0.1</formula>
    </cfRule>
    <cfRule type="cellIs" dxfId="143" priority="32" operator="greaterThan">
      <formula>0.1</formula>
    </cfRule>
  </conditionalFormatting>
  <conditionalFormatting sqref="E34">
    <cfRule type="cellIs" dxfId="142" priority="27" operator="lessThan">
      <formula>0.75</formula>
    </cfRule>
    <cfRule type="cellIs" dxfId="141" priority="28" operator="greaterThan">
      <formula>0.75</formula>
    </cfRule>
  </conditionalFormatting>
  <conditionalFormatting sqref="E38">
    <cfRule type="cellIs" dxfId="140" priority="25" operator="lessThan">
      <formula>0.05</formula>
    </cfRule>
    <cfRule type="cellIs" dxfId="139" priority="26" operator="greaterThan">
      <formula>0.05</formula>
    </cfRule>
  </conditionalFormatting>
  <conditionalFormatting sqref="E40">
    <cfRule type="cellIs" dxfId="138" priority="23" operator="lessThan">
      <formula>2</formula>
    </cfRule>
    <cfRule type="cellIs" dxfId="137" priority="24" operator="greaterThan">
      <formula>2</formula>
    </cfRule>
  </conditionalFormatting>
  <conditionalFormatting sqref="E47 G47">
    <cfRule type="cellIs" dxfId="136" priority="21" operator="equal">
      <formula>"NÃO"</formula>
    </cfRule>
    <cfRule type="cellIs" dxfId="135" priority="22" operator="equal">
      <formula>"SIM"</formula>
    </cfRule>
  </conditionalFormatting>
  <conditionalFormatting sqref="E82">
    <cfRule type="cellIs" dxfId="134" priority="7" operator="lessThan">
      <formula>0.1</formula>
    </cfRule>
    <cfRule type="cellIs" dxfId="133" priority="8" operator="greaterThan">
      <formula>0.1</formula>
    </cfRule>
  </conditionalFormatting>
  <conditionalFormatting sqref="E44">
    <cfRule type="cellIs" dxfId="132" priority="5" operator="lessThan">
      <formula>0.1</formula>
    </cfRule>
    <cfRule type="cellIs" dxfId="131" priority="6" operator="greaterThan">
      <formula>0.1</formula>
    </cfRule>
  </conditionalFormatting>
  <conditionalFormatting sqref="E63 G63">
    <cfRule type="cellIs" dxfId="130" priority="1" operator="lessThan">
      <formula>0.1</formula>
    </cfRule>
    <cfRule type="cellIs" dxfId="129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J61"/>
  <sheetViews>
    <sheetView showGridLines="0" workbookViewId="0">
      <selection activeCell="F51" sqref="F51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85546875" style="7" customWidth="1"/>
    <col min="5" max="5" width="10.42578125" style="1" customWidth="1"/>
    <col min="6" max="6" width="13" style="7" customWidth="1"/>
    <col min="7" max="7" width="10" style="16" customWidth="1"/>
    <col min="8" max="8" width="18.140625" style="7" bestFit="1" customWidth="1"/>
    <col min="9" max="9" width="9.140625" style="1"/>
    <col min="10" max="10" width="10.5703125" style="7" customWidth="1"/>
    <col min="11" max="11" width="10.7109375" style="1" bestFit="1" customWidth="1"/>
    <col min="12" max="16384" width="9.140625" style="1"/>
  </cols>
  <sheetData>
    <row r="3" spans="2:10" ht="31.5" customHeight="1" x14ac:dyDescent="0.2">
      <c r="D3" s="244" t="s">
        <v>322</v>
      </c>
      <c r="H3" s="3"/>
    </row>
    <row r="4" spans="2:10" ht="18" x14ac:dyDescent="0.2">
      <c r="D4" s="245"/>
    </row>
    <row r="5" spans="2:10" ht="18" x14ac:dyDescent="0.2">
      <c r="D5" s="161" t="s">
        <v>78</v>
      </c>
      <c r="F5" s="187"/>
      <c r="H5" s="187"/>
      <c r="J5" s="187"/>
    </row>
    <row r="6" spans="2:10" x14ac:dyDescent="0.2">
      <c r="C6" s="12"/>
      <c r="D6" s="8"/>
      <c r="H6" s="8"/>
    </row>
    <row r="7" spans="2:10" x14ac:dyDescent="0.2">
      <c r="B7" s="18" t="s">
        <v>53</v>
      </c>
      <c r="C7" s="1"/>
      <c r="D7" s="495" t="str">
        <f>Sistemas!C10</f>
        <v>COHAB - Solar</v>
      </c>
      <c r="E7" s="496"/>
      <c r="F7" s="497"/>
      <c r="H7" s="1"/>
      <c r="J7" s="1"/>
    </row>
    <row r="8" spans="2:10" x14ac:dyDescent="0.2">
      <c r="C8" s="12"/>
      <c r="D8" s="8"/>
      <c r="H8" s="1"/>
      <c r="J8" s="1"/>
    </row>
    <row r="9" spans="2:10" x14ac:dyDescent="0.2">
      <c r="C9" s="12"/>
      <c r="D9" s="322" t="s">
        <v>333</v>
      </c>
      <c r="F9" s="320" t="s">
        <v>388</v>
      </c>
      <c r="H9" s="1"/>
      <c r="J9" s="1"/>
    </row>
    <row r="10" spans="2:10" x14ac:dyDescent="0.2">
      <c r="C10" s="12"/>
      <c r="D10" s="322"/>
      <c r="F10" s="320"/>
      <c r="H10" s="1"/>
      <c r="J10" s="1"/>
    </row>
    <row r="11" spans="2:10" x14ac:dyDescent="0.2">
      <c r="C11" s="12" t="s">
        <v>12</v>
      </c>
      <c r="D11" s="227">
        <f>Sistemas!G10</f>
        <v>16250</v>
      </c>
      <c r="E11" s="185"/>
      <c r="F11" s="227">
        <f>Sistemas!I10</f>
        <v>16250</v>
      </c>
      <c r="G11" s="225"/>
      <c r="H11" s="1"/>
      <c r="J11" s="1"/>
    </row>
    <row r="12" spans="2:10" x14ac:dyDescent="0.2">
      <c r="C12" s="12"/>
      <c r="D12" s="228"/>
      <c r="E12" s="185"/>
      <c r="F12" s="228"/>
      <c r="G12" s="225"/>
      <c r="H12" s="1"/>
      <c r="J12" s="1"/>
    </row>
    <row r="13" spans="2:10" x14ac:dyDescent="0.2">
      <c r="C13" s="12" t="s">
        <v>17</v>
      </c>
      <c r="D13" s="27">
        <f>VLOOKUP(D11,NBR[],3,1)</f>
        <v>125</v>
      </c>
      <c r="E13" s="185"/>
      <c r="F13" s="27">
        <f>VLOOKUP(F11,NBR[],3,1)</f>
        <v>125</v>
      </c>
      <c r="G13" s="225"/>
      <c r="H13" s="1"/>
      <c r="J13" s="1"/>
    </row>
    <row r="14" spans="2:10" x14ac:dyDescent="0.2">
      <c r="C14" s="12"/>
      <c r="D14" s="8"/>
      <c r="F14" s="322"/>
      <c r="H14" s="1"/>
      <c r="J14" s="1"/>
    </row>
    <row r="15" spans="2:10" ht="15" x14ac:dyDescent="0.2">
      <c r="C15" s="6" t="s">
        <v>151</v>
      </c>
      <c r="D15" s="24">
        <f>TINV(1-D17,10000000000)</f>
        <v>1.9599644086169044</v>
      </c>
      <c r="F15" s="24">
        <f>TINV(1-F17,10000000000)</f>
        <v>1.9599644086169044</v>
      </c>
      <c r="H15" s="1"/>
      <c r="J15" s="1"/>
    </row>
    <row r="16" spans="2:10" x14ac:dyDescent="0.2">
      <c r="B16" s="2"/>
      <c r="D16" s="150"/>
      <c r="F16" s="320"/>
      <c r="H16" s="1"/>
      <c r="J16" s="1"/>
    </row>
    <row r="17" spans="2:10" x14ac:dyDescent="0.2">
      <c r="B17" s="321"/>
      <c r="C17" s="11" t="s">
        <v>387</v>
      </c>
      <c r="D17" s="10">
        <v>0.95</v>
      </c>
      <c r="F17" s="10">
        <v>0.95</v>
      </c>
      <c r="H17" s="1"/>
      <c r="J17" s="1"/>
    </row>
    <row r="18" spans="2:10" x14ac:dyDescent="0.2">
      <c r="B18" s="321"/>
      <c r="D18" s="320"/>
      <c r="F18" s="320"/>
      <c r="H18" s="1"/>
      <c r="J18" s="1"/>
    </row>
    <row r="19" spans="2:10" ht="15" x14ac:dyDescent="0.2">
      <c r="C19" s="6" t="s">
        <v>22</v>
      </c>
      <c r="D19" s="29">
        <v>0.1</v>
      </c>
      <c r="F19" s="29">
        <v>0.1</v>
      </c>
      <c r="H19" s="1"/>
      <c r="J19" s="1"/>
    </row>
    <row r="20" spans="2:10" x14ac:dyDescent="0.2">
      <c r="D20" s="150"/>
      <c r="F20" s="320"/>
      <c r="H20" s="1"/>
      <c r="J20" s="1"/>
    </row>
    <row r="21" spans="2:10" ht="15" x14ac:dyDescent="0.2">
      <c r="C21" s="6" t="s">
        <v>21</v>
      </c>
      <c r="D21" s="431">
        <v>0.3</v>
      </c>
      <c r="E21" s="325"/>
      <c r="F21" s="431">
        <v>0.8</v>
      </c>
      <c r="G21" s="225"/>
      <c r="H21" s="1"/>
      <c r="J21" s="1"/>
    </row>
    <row r="22" spans="2:10" x14ac:dyDescent="0.2">
      <c r="D22" s="150"/>
      <c r="F22" s="320"/>
      <c r="H22" s="1"/>
      <c r="J22" s="1"/>
    </row>
    <row r="23" spans="2:10" ht="15" x14ac:dyDescent="0.2">
      <c r="C23" s="6" t="s">
        <v>16</v>
      </c>
      <c r="D23" s="27">
        <f>D15^2*D21^2/D19^2</f>
        <v>34.573144347405098</v>
      </c>
      <c r="F23" s="27">
        <f>F15^2*F21^2/F19^2</f>
        <v>245.85347091488075</v>
      </c>
      <c r="H23" s="1"/>
      <c r="J23" s="1"/>
    </row>
    <row r="24" spans="2:10" x14ac:dyDescent="0.2">
      <c r="C24" s="12"/>
      <c r="D24" s="8"/>
      <c r="F24" s="322"/>
      <c r="H24" s="1"/>
      <c r="J24" s="1"/>
    </row>
    <row r="25" spans="2:10" x14ac:dyDescent="0.2">
      <c r="C25" s="12" t="s">
        <v>18</v>
      </c>
      <c r="D25" s="27">
        <f>D11*D23/(D11+D23)</f>
        <v>34.499743448316657</v>
      </c>
      <c r="F25" s="27">
        <f>F11*F23/(F11+F23)</f>
        <v>242.18928165256295</v>
      </c>
      <c r="H25" s="1"/>
      <c r="J25" s="1"/>
    </row>
    <row r="26" spans="2:10" x14ac:dyDescent="0.2">
      <c r="B26" s="2"/>
      <c r="C26" s="12"/>
      <c r="D26" s="8"/>
      <c r="F26" s="322"/>
      <c r="H26" s="1"/>
      <c r="J26" s="1"/>
    </row>
    <row r="27" spans="2:10" x14ac:dyDescent="0.2">
      <c r="B27" s="2" t="s">
        <v>27</v>
      </c>
      <c r="C27" s="12"/>
      <c r="D27" s="8"/>
      <c r="F27" s="322"/>
      <c r="H27" s="1"/>
      <c r="J27" s="1"/>
    </row>
    <row r="28" spans="2:10" x14ac:dyDescent="0.2">
      <c r="B28" s="333"/>
      <c r="C28" s="12"/>
      <c r="D28" s="334"/>
      <c r="F28" s="334"/>
      <c r="H28" s="1"/>
      <c r="J28" s="1"/>
    </row>
    <row r="29" spans="2:10" x14ac:dyDescent="0.2">
      <c r="B29" s="333"/>
      <c r="C29" s="12" t="s">
        <v>431</v>
      </c>
      <c r="D29" s="353">
        <v>77</v>
      </c>
      <c r="E29" s="330"/>
      <c r="F29" s="353">
        <v>77</v>
      </c>
      <c r="H29" s="1"/>
      <c r="J29" s="1"/>
    </row>
    <row r="30" spans="2:10" x14ac:dyDescent="0.2">
      <c r="B30" s="2"/>
      <c r="C30" s="12"/>
      <c r="D30" s="8"/>
      <c r="F30" s="322"/>
      <c r="H30" s="1"/>
      <c r="J30" s="1"/>
    </row>
    <row r="31" spans="2:10" x14ac:dyDescent="0.2">
      <c r="C31" s="12" t="s">
        <v>19</v>
      </c>
      <c r="D31" s="227">
        <f>ROWS(MedDet1[])</f>
        <v>77</v>
      </c>
      <c r="E31" s="185"/>
      <c r="F31" s="227">
        <f>ROWS(MedDet1[])</f>
        <v>77</v>
      </c>
      <c r="G31" s="225"/>
      <c r="H31" s="1"/>
      <c r="J31" s="1"/>
    </row>
    <row r="32" spans="2:10" x14ac:dyDescent="0.2">
      <c r="C32" s="12"/>
      <c r="F32" s="320"/>
      <c r="H32" s="1"/>
      <c r="J32" s="1"/>
    </row>
    <row r="33" spans="2:10" x14ac:dyDescent="0.2">
      <c r="C33" s="1" t="s">
        <v>24</v>
      </c>
      <c r="D33" s="26">
        <f>Determ!E17</f>
        <v>3.7527272727272722E-2</v>
      </c>
      <c r="E33" s="32" t="s">
        <v>192</v>
      </c>
      <c r="F33" s="26">
        <f>Determ!G17</f>
        <v>0.38961038961038963</v>
      </c>
      <c r="G33" s="323" t="s">
        <v>342</v>
      </c>
      <c r="H33" s="1"/>
      <c r="J33" s="1"/>
    </row>
    <row r="34" spans="2:10" x14ac:dyDescent="0.2">
      <c r="C34" s="1"/>
      <c r="D34" s="1"/>
      <c r="E34" s="7"/>
      <c r="F34" s="1"/>
      <c r="H34" s="1"/>
      <c r="J34" s="1"/>
    </row>
    <row r="35" spans="2:10" x14ac:dyDescent="0.2">
      <c r="C35" s="1" t="s">
        <v>26</v>
      </c>
      <c r="D35" s="26">
        <f>Determ!E19</f>
        <v>0.23164888791601668</v>
      </c>
      <c r="E35" s="32" t="s">
        <v>192</v>
      </c>
      <c r="F35" s="26">
        <f>Determ!G19</f>
        <v>2.6921222510553782</v>
      </c>
      <c r="G35" s="323" t="s">
        <v>342</v>
      </c>
      <c r="H35" s="1"/>
      <c r="J35" s="1"/>
    </row>
    <row r="36" spans="2:10" x14ac:dyDescent="0.2">
      <c r="F36" s="320"/>
      <c r="H36" s="1"/>
      <c r="J36" s="1"/>
    </row>
    <row r="37" spans="2:10" x14ac:dyDescent="0.2">
      <c r="C37" s="11" t="s">
        <v>20</v>
      </c>
      <c r="D37" s="15">
        <f>D35/D33</f>
        <v>6.1728143582271899</v>
      </c>
      <c r="F37" s="15">
        <f>F35/F33</f>
        <v>6.9097804443754702</v>
      </c>
      <c r="H37" s="1"/>
      <c r="J37" s="1"/>
    </row>
    <row r="38" spans="2:10" x14ac:dyDescent="0.2">
      <c r="F38" s="320"/>
      <c r="H38" s="1"/>
      <c r="J38" s="1"/>
    </row>
    <row r="39" spans="2:10" x14ac:dyDescent="0.2">
      <c r="C39" s="11" t="s">
        <v>23</v>
      </c>
      <c r="D39" s="13">
        <f>D15*D37/SQRT(D31)</f>
        <v>1.3787516289533688</v>
      </c>
      <c r="F39" s="13">
        <f>F15*F37/SQRT(F31)</f>
        <v>1.543359396625188</v>
      </c>
      <c r="H39" s="1"/>
      <c r="J39" s="1"/>
    </row>
    <row r="40" spans="2:10" x14ac:dyDescent="0.2">
      <c r="H40" s="1"/>
      <c r="J40" s="1"/>
    </row>
    <row r="41" spans="2:10" x14ac:dyDescent="0.2">
      <c r="B41" s="333" t="s">
        <v>28</v>
      </c>
      <c r="D41" s="309" t="s">
        <v>361</v>
      </c>
      <c r="E41" s="330"/>
      <c r="F41" s="309" t="s">
        <v>361</v>
      </c>
      <c r="H41" s="1"/>
      <c r="J41" s="1"/>
    </row>
    <row r="42" spans="2:10" x14ac:dyDescent="0.2">
      <c r="D42" s="332"/>
      <c r="F42" s="1"/>
      <c r="H42" s="1"/>
      <c r="J42" s="1"/>
    </row>
    <row r="43" spans="2:10" x14ac:dyDescent="0.2">
      <c r="D43" s="332"/>
      <c r="E43" s="494" t="s">
        <v>42</v>
      </c>
      <c r="F43" s="494"/>
      <c r="H43" s="1"/>
      <c r="J43" s="1"/>
    </row>
    <row r="44" spans="2:10" x14ac:dyDescent="0.2">
      <c r="C44" s="424" t="s">
        <v>239</v>
      </c>
      <c r="D44" s="425" t="s">
        <v>29</v>
      </c>
      <c r="E44" s="425" t="s">
        <v>193</v>
      </c>
      <c r="F44" s="426" t="s">
        <v>194</v>
      </c>
      <c r="H44" s="1"/>
      <c r="J44" s="1"/>
    </row>
    <row r="45" spans="2:10" x14ac:dyDescent="0.2">
      <c r="C45" s="19" t="s">
        <v>30</v>
      </c>
      <c r="D45" s="427"/>
      <c r="E45" s="20" t="str">
        <f t="shared" ref="E45:E56" si="0">IF(D45=1,INT(D$29/$D$57),"")</f>
        <v/>
      </c>
      <c r="F45" s="22" t="str">
        <f t="shared" ref="F45:F56" si="1">IF(D45=1,INT(D$29/$D$57),"")</f>
        <v/>
      </c>
      <c r="G45" s="22"/>
      <c r="H45" s="1"/>
      <c r="J45" s="1"/>
    </row>
    <row r="46" spans="2:10" x14ac:dyDescent="0.2">
      <c r="C46" s="1" t="s">
        <v>31</v>
      </c>
      <c r="D46" s="428"/>
      <c r="E46" s="67" t="str">
        <f t="shared" si="0"/>
        <v/>
      </c>
      <c r="F46" s="22" t="str">
        <f t="shared" si="1"/>
        <v/>
      </c>
      <c r="G46" s="198"/>
      <c r="H46" s="1"/>
      <c r="J46" s="1"/>
    </row>
    <row r="47" spans="2:10" x14ac:dyDescent="0.2">
      <c r="C47" s="19" t="s">
        <v>32</v>
      </c>
      <c r="D47" s="428">
        <v>1</v>
      </c>
      <c r="E47" s="224">
        <f t="shared" si="0"/>
        <v>15</v>
      </c>
      <c r="F47" s="22">
        <f t="shared" si="1"/>
        <v>15</v>
      </c>
      <c r="G47" s="198"/>
      <c r="H47" s="1"/>
      <c r="J47" s="1"/>
    </row>
    <row r="48" spans="2:10" x14ac:dyDescent="0.2">
      <c r="C48" s="1" t="s">
        <v>33</v>
      </c>
      <c r="D48" s="428">
        <v>1</v>
      </c>
      <c r="E48" s="67">
        <f t="shared" si="0"/>
        <v>15</v>
      </c>
      <c r="F48" s="22">
        <v>16</v>
      </c>
      <c r="G48" s="198"/>
      <c r="H48" s="1"/>
      <c r="J48" s="1"/>
    </row>
    <row r="49" spans="3:10" x14ac:dyDescent="0.2">
      <c r="C49" s="19" t="s">
        <v>34</v>
      </c>
      <c r="D49" s="428">
        <v>1</v>
      </c>
      <c r="E49" s="224">
        <f t="shared" si="0"/>
        <v>15</v>
      </c>
      <c r="F49" s="22">
        <f t="shared" si="1"/>
        <v>15</v>
      </c>
      <c r="G49" s="198"/>
      <c r="H49" s="1"/>
      <c r="J49" s="1"/>
    </row>
    <row r="50" spans="3:10" x14ac:dyDescent="0.2">
      <c r="C50" s="1" t="s">
        <v>35</v>
      </c>
      <c r="D50" s="428">
        <v>1</v>
      </c>
      <c r="E50" s="67">
        <f t="shared" si="0"/>
        <v>15</v>
      </c>
      <c r="F50" s="22">
        <v>16</v>
      </c>
      <c r="G50" s="198"/>
      <c r="H50" s="1"/>
      <c r="J50" s="1"/>
    </row>
    <row r="51" spans="3:10" x14ac:dyDescent="0.2">
      <c r="C51" s="19" t="s">
        <v>36</v>
      </c>
      <c r="D51" s="428">
        <v>1</v>
      </c>
      <c r="E51" s="224">
        <f t="shared" si="0"/>
        <v>15</v>
      </c>
      <c r="F51" s="22">
        <f t="shared" si="1"/>
        <v>15</v>
      </c>
      <c r="G51" s="198"/>
      <c r="H51" s="1"/>
      <c r="J51" s="1"/>
    </row>
    <row r="52" spans="3:10" x14ac:dyDescent="0.2">
      <c r="C52" s="1" t="s">
        <v>37</v>
      </c>
      <c r="D52" s="428"/>
      <c r="E52" s="67" t="str">
        <f t="shared" si="0"/>
        <v/>
      </c>
      <c r="F52" s="198" t="str">
        <f t="shared" si="1"/>
        <v/>
      </c>
      <c r="G52" s="198"/>
      <c r="H52" s="1"/>
      <c r="J52" s="1"/>
    </row>
    <row r="53" spans="3:10" x14ac:dyDescent="0.2">
      <c r="C53" s="19" t="s">
        <v>38</v>
      </c>
      <c r="D53" s="428"/>
      <c r="E53" s="224" t="str">
        <f t="shared" si="0"/>
        <v/>
      </c>
      <c r="F53" s="198" t="str">
        <f t="shared" si="1"/>
        <v/>
      </c>
      <c r="G53" s="198"/>
      <c r="H53" s="1"/>
      <c r="J53" s="1"/>
    </row>
    <row r="54" spans="3:10" x14ac:dyDescent="0.2">
      <c r="C54" s="1" t="s">
        <v>39</v>
      </c>
      <c r="D54" s="428"/>
      <c r="E54" s="67" t="str">
        <f t="shared" si="0"/>
        <v/>
      </c>
      <c r="F54" s="198" t="str">
        <f t="shared" si="1"/>
        <v/>
      </c>
      <c r="G54" s="198"/>
      <c r="H54" s="1"/>
      <c r="J54" s="1"/>
    </row>
    <row r="55" spans="3:10" x14ac:dyDescent="0.2">
      <c r="C55" s="19" t="s">
        <v>40</v>
      </c>
      <c r="D55" s="428"/>
      <c r="E55" s="224" t="str">
        <f t="shared" si="0"/>
        <v/>
      </c>
      <c r="F55" s="198" t="str">
        <f t="shared" si="1"/>
        <v/>
      </c>
      <c r="G55" s="198"/>
      <c r="H55" s="1"/>
      <c r="J55" s="1"/>
    </row>
    <row r="56" spans="3:10" x14ac:dyDescent="0.2">
      <c r="C56" s="1" t="s">
        <v>41</v>
      </c>
      <c r="D56" s="428"/>
      <c r="E56" s="324" t="str">
        <f t="shared" si="0"/>
        <v/>
      </c>
      <c r="F56" s="198" t="str">
        <f t="shared" si="1"/>
        <v/>
      </c>
      <c r="G56" s="198"/>
      <c r="H56" s="1"/>
      <c r="J56" s="1"/>
    </row>
    <row r="57" spans="3:10" ht="15" x14ac:dyDescent="0.25">
      <c r="C57" s="429" t="s">
        <v>58</v>
      </c>
      <c r="D57" s="430">
        <f>SUBTOTAL(109,ProgAmLB66[Disponibilidade])</f>
        <v>5</v>
      </c>
      <c r="E57" s="430">
        <f>SUBTOTAL(109,ProgAmLB66[Cálculo])</f>
        <v>75</v>
      </c>
      <c r="F57" s="430">
        <f>SUBTOTAL(109,ProgAmLB66[Distribuição])</f>
        <v>77</v>
      </c>
      <c r="G57" s="225"/>
      <c r="H57" s="1"/>
      <c r="J57" s="1"/>
    </row>
    <row r="58" spans="3:10" x14ac:dyDescent="0.2">
      <c r="D58" s="1"/>
      <c r="F58" s="1"/>
      <c r="G58" s="225"/>
      <c r="H58" s="1"/>
      <c r="J58" s="1"/>
    </row>
    <row r="59" spans="3:10" x14ac:dyDescent="0.2">
      <c r="D59" s="67" t="s">
        <v>43</v>
      </c>
      <c r="E59" s="67">
        <f>D$29-E57</f>
        <v>2</v>
      </c>
      <c r="F59" s="67">
        <f>D$29-F57</f>
        <v>0</v>
      </c>
      <c r="G59" s="225"/>
      <c r="H59" s="1"/>
      <c r="J59" s="1"/>
    </row>
    <row r="60" spans="3:10" x14ac:dyDescent="0.2">
      <c r="D60" s="67"/>
      <c r="E60" s="67"/>
      <c r="F60" s="67"/>
      <c r="G60" s="225"/>
      <c r="H60" s="1"/>
      <c r="J60" s="1"/>
    </row>
    <row r="61" spans="3:10" x14ac:dyDescent="0.2">
      <c r="D61" s="67"/>
      <c r="E61" s="185"/>
      <c r="F61" s="67"/>
      <c r="G61" s="225"/>
      <c r="H61" s="67"/>
      <c r="I61" s="185"/>
      <c r="J61" s="67"/>
    </row>
  </sheetData>
  <mergeCells count="2">
    <mergeCell ref="D7:F7"/>
    <mergeCell ref="E43:F43"/>
  </mergeCells>
  <conditionalFormatting sqref="D39 F39">
    <cfRule type="cellIs" dxfId="112" priority="2" operator="lessThan">
      <formula>0.1</formula>
    </cfRule>
    <cfRule type="cellIs" dxfId="111" priority="3" operator="greaterThan">
      <formula>0.1</formula>
    </cfRule>
  </conditionalFormatting>
  <conditionalFormatting sqref="F45:F56">
    <cfRule type="expression" dxfId="110" priority="1">
      <formula>($F45&lt;&gt;$E45)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95"/>
  <sheetViews>
    <sheetView showGridLines="0" workbookViewId="0">
      <selection activeCell="G187" sqref="G187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140625" style="7" customWidth="1"/>
    <col min="5" max="5" width="16.140625" style="1" customWidth="1"/>
    <col min="6" max="6" width="11.85546875" style="7" bestFit="1" customWidth="1"/>
    <col min="7" max="7" width="17.140625" style="16" bestFit="1" customWidth="1"/>
    <col min="8" max="8" width="10.140625" style="16" bestFit="1" customWidth="1"/>
    <col min="9" max="9" width="8.42578125" style="16" bestFit="1" customWidth="1"/>
    <col min="10" max="11" width="10.140625" style="1" bestFit="1" customWidth="1"/>
    <col min="12" max="16384" width="9.140625" style="1"/>
  </cols>
  <sheetData>
    <row r="3" spans="2:11" ht="18" x14ac:dyDescent="0.2">
      <c r="D3" s="244" t="s">
        <v>322</v>
      </c>
    </row>
    <row r="4" spans="2:11" ht="46.5" customHeight="1" x14ac:dyDescent="0.25">
      <c r="D4" s="239"/>
    </row>
    <row r="5" spans="2:11" ht="14.25" customHeight="1" x14ac:dyDescent="0.2">
      <c r="D5" s="161" t="s">
        <v>208</v>
      </c>
      <c r="F5" s="187"/>
    </row>
    <row r="7" spans="2:11" x14ac:dyDescent="0.2">
      <c r="B7" s="2" t="s">
        <v>157</v>
      </c>
      <c r="C7" s="12"/>
      <c r="D7" s="502"/>
      <c r="E7" s="503"/>
      <c r="F7" s="503"/>
      <c r="G7" s="503"/>
      <c r="H7" s="504"/>
    </row>
    <row r="8" spans="2:11" x14ac:dyDescent="0.2">
      <c r="C8" s="12"/>
      <c r="D8" s="8"/>
    </row>
    <row r="9" spans="2:11" ht="15" x14ac:dyDescent="0.25">
      <c r="B9" s="18" t="s">
        <v>53</v>
      </c>
      <c r="C9" s="1"/>
      <c r="E9" s="495" t="str">
        <f>AmDeterm!$D$7</f>
        <v>COHAB - Solar</v>
      </c>
      <c r="F9" s="496"/>
      <c r="G9" s="496"/>
      <c r="H9" s="497"/>
      <c r="I9"/>
    </row>
    <row r="10" spans="2:11" ht="15" x14ac:dyDescent="0.25">
      <c r="C10" s="12"/>
      <c r="D10" s="8"/>
      <c r="H10"/>
      <c r="I10"/>
    </row>
    <row r="11" spans="2:11" ht="15" x14ac:dyDescent="0.25">
      <c r="C11" s="12" t="s">
        <v>45</v>
      </c>
      <c r="D11" s="8"/>
      <c r="E11" s="27">
        <f>ROWS(MedDet1[])</f>
        <v>77</v>
      </c>
      <c r="H11"/>
      <c r="I11"/>
    </row>
    <row r="12" spans="2:11" ht="15" x14ac:dyDescent="0.25">
      <c r="C12" s="12"/>
      <c r="D12" s="8"/>
      <c r="H12"/>
      <c r="I12"/>
      <c r="K12" s="181"/>
    </row>
    <row r="13" spans="2:11" ht="15" x14ac:dyDescent="0.25">
      <c r="B13" s="104" t="s">
        <v>338</v>
      </c>
      <c r="C13" s="12"/>
      <c r="E13" s="495" t="str">
        <f>AmDeterm!$D$7</f>
        <v>COHAB - Solar</v>
      </c>
      <c r="F13" s="496"/>
      <c r="G13" s="496"/>
      <c r="H13" s="497"/>
      <c r="I13"/>
    </row>
    <row r="14" spans="2:11" ht="15" x14ac:dyDescent="0.25">
      <c r="C14" s="12"/>
      <c r="D14" s="8"/>
      <c r="H14"/>
      <c r="I14"/>
    </row>
    <row r="15" spans="2:11" ht="15" x14ac:dyDescent="0.25">
      <c r="C15" s="12"/>
      <c r="D15" s="8"/>
      <c r="E15" s="494" t="s">
        <v>333</v>
      </c>
      <c r="F15" s="494"/>
      <c r="G15" s="494" t="s">
        <v>355</v>
      </c>
      <c r="H15" s="494"/>
      <c r="I15"/>
    </row>
    <row r="16" spans="2:11" ht="15" x14ac:dyDescent="0.25">
      <c r="C16" s="12"/>
      <c r="D16" s="8"/>
      <c r="F16" s="261"/>
      <c r="H16"/>
      <c r="I16"/>
    </row>
    <row r="17" spans="2:10" ht="15" x14ac:dyDescent="0.25">
      <c r="C17" s="23" t="s">
        <v>24</v>
      </c>
      <c r="D17" s="1"/>
      <c r="E17" s="24">
        <f>AVERAGE(MedDet1[kW médio])</f>
        <v>3.7527272727272722E-2</v>
      </c>
      <c r="F17" s="7" t="s">
        <v>52</v>
      </c>
      <c r="G17" s="25">
        <f>AVERAGE(MedDet1[Min/dia])</f>
        <v>0.38961038961038963</v>
      </c>
      <c r="H17" s="259" t="s">
        <v>341</v>
      </c>
      <c r="I17"/>
    </row>
    <row r="18" spans="2:10" ht="15" x14ac:dyDescent="0.25">
      <c r="D18" s="1"/>
      <c r="G18" s="1"/>
      <c r="H18" s="259"/>
      <c r="I18"/>
    </row>
    <row r="19" spans="2:10" ht="15" x14ac:dyDescent="0.25">
      <c r="C19" s="11" t="s">
        <v>44</v>
      </c>
      <c r="D19" s="1"/>
      <c r="E19" s="25">
        <f>STDEV(MedDet1[kW médio])</f>
        <v>0.23164888791601668</v>
      </c>
      <c r="F19" s="7" t="str">
        <f>F17</f>
        <v>kW</v>
      </c>
      <c r="G19" s="25">
        <f>STDEV(MedDet1[Min/dia])</f>
        <v>2.6921222510553782</v>
      </c>
      <c r="H19" s="259" t="str">
        <f>H17</f>
        <v>min</v>
      </c>
      <c r="I19"/>
    </row>
    <row r="20" spans="2:10" ht="15" x14ac:dyDescent="0.25">
      <c r="D20" s="1"/>
      <c r="E20" s="30"/>
      <c r="G20" s="30"/>
      <c r="H20" s="259"/>
      <c r="I20"/>
    </row>
    <row r="21" spans="2:10" ht="15" x14ac:dyDescent="0.25">
      <c r="C21" s="11" t="s">
        <v>80</v>
      </c>
      <c r="D21" s="1"/>
      <c r="E21" s="120">
        <f>E19/E17</f>
        <v>6.1728143582271899</v>
      </c>
      <c r="G21" s="120">
        <f>G19/G17</f>
        <v>6.9097804443754702</v>
      </c>
      <c r="H21" s="259"/>
      <c r="I21"/>
    </row>
    <row r="22" spans="2:10" ht="15" x14ac:dyDescent="0.25">
      <c r="D22" s="1"/>
      <c r="G22" s="1"/>
      <c r="H22" s="259"/>
      <c r="I22"/>
    </row>
    <row r="23" spans="2:10" ht="15" x14ac:dyDescent="0.25">
      <c r="C23" s="11" t="s">
        <v>79</v>
      </c>
      <c r="D23" s="1"/>
      <c r="E23" s="25">
        <f>E19/SQRT($E$11)</f>
        <v>2.6398840803143319E-2</v>
      </c>
      <c r="F23" s="7" t="str">
        <f>F17</f>
        <v>kW</v>
      </c>
      <c r="G23" s="25">
        <f>G19/SQRT($E$11)</f>
        <v>0.30679580363008901</v>
      </c>
      <c r="H23" s="259" t="str">
        <f>H17</f>
        <v>min</v>
      </c>
      <c r="I23"/>
    </row>
    <row r="24" spans="2:10" ht="15" x14ac:dyDescent="0.25">
      <c r="D24" s="1"/>
      <c r="G24" s="1"/>
      <c r="H24" s="259"/>
      <c r="I24"/>
    </row>
    <row r="25" spans="2:10" ht="15" x14ac:dyDescent="0.25">
      <c r="C25" s="11" t="s">
        <v>49</v>
      </c>
      <c r="D25" s="1"/>
      <c r="E25" s="25">
        <f>TINV(1-AmDeterm!$D$17,$E$11-1)*E23</f>
        <v>5.2577848153990435E-2</v>
      </c>
      <c r="F25" s="7" t="str">
        <f>F17</f>
        <v>kW</v>
      </c>
      <c r="G25" s="25">
        <f>TINV(1-AmDeterm!$D$17,$E$11-1)*G23</f>
        <v>0.61103679884397066</v>
      </c>
      <c r="H25" s="259" t="str">
        <f>H17</f>
        <v>min</v>
      </c>
      <c r="I25"/>
    </row>
    <row r="26" spans="2:10" s="16" customFormat="1" ht="15" x14ac:dyDescent="0.25">
      <c r="B26" s="1"/>
      <c r="C26" s="11"/>
      <c r="D26" s="1"/>
      <c r="E26" s="30"/>
      <c r="F26" s="7"/>
      <c r="G26" s="30"/>
      <c r="H26" s="259"/>
      <c r="I26"/>
      <c r="J26" s="1"/>
    </row>
    <row r="27" spans="2:10" ht="15" x14ac:dyDescent="0.25">
      <c r="D27" s="1"/>
      <c r="E27" s="13">
        <f>E25/E17</f>
        <v>1.4010570002274585</v>
      </c>
      <c r="G27" s="13">
        <f>G25/G17</f>
        <v>1.5683277836995246</v>
      </c>
      <c r="H27" s="259"/>
      <c r="I27"/>
    </row>
    <row r="28" spans="2:10" ht="15" x14ac:dyDescent="0.25">
      <c r="D28" s="1"/>
      <c r="E28" s="22"/>
      <c r="F28" s="22"/>
      <c r="H28"/>
      <c r="I28"/>
    </row>
    <row r="29" spans="2:10" ht="15" x14ac:dyDescent="0.25">
      <c r="B29" s="104" t="s">
        <v>200</v>
      </c>
      <c r="E29" s="495" t="str">
        <f>AmDeterm!$D$7</f>
        <v>COHAB - Solar</v>
      </c>
      <c r="F29" s="496"/>
      <c r="G29" s="496"/>
      <c r="H29" s="497"/>
      <c r="I29"/>
    </row>
    <row r="30" spans="2:10" ht="15" x14ac:dyDescent="0.25">
      <c r="D30" s="1"/>
      <c r="E30" s="22"/>
      <c r="F30" s="22"/>
      <c r="H30"/>
      <c r="I30"/>
    </row>
    <row r="31" spans="2:10" ht="15" x14ac:dyDescent="0.25">
      <c r="C31" s="11" t="s">
        <v>209</v>
      </c>
      <c r="D31" s="1"/>
      <c r="E31" s="114">
        <f>E89</f>
        <v>0.51766205303613533</v>
      </c>
      <c r="F31" s="119" t="s">
        <v>52</v>
      </c>
      <c r="H31"/>
      <c r="I31"/>
    </row>
    <row r="32" spans="2:10" ht="15" x14ac:dyDescent="0.25">
      <c r="D32" s="1"/>
      <c r="E32" s="32"/>
      <c r="F32" s="22"/>
      <c r="H32"/>
      <c r="I32"/>
    </row>
    <row r="33" spans="2:9" ht="15" x14ac:dyDescent="0.25">
      <c r="C33" s="11" t="s">
        <v>210</v>
      </c>
      <c r="D33" s="1"/>
      <c r="E33" s="115">
        <f>D89</f>
        <v>-1.9331725292447467E-2</v>
      </c>
      <c r="F33" s="7" t="s">
        <v>334</v>
      </c>
      <c r="H33"/>
      <c r="I33"/>
    </row>
    <row r="34" spans="2:9" ht="15" x14ac:dyDescent="0.25">
      <c r="D34" s="1"/>
      <c r="E34" s="22"/>
      <c r="F34" s="22"/>
      <c r="H34"/>
      <c r="I34"/>
    </row>
    <row r="35" spans="2:9" ht="15" x14ac:dyDescent="0.25">
      <c r="C35" s="11" t="s">
        <v>201</v>
      </c>
      <c r="D35" s="1"/>
      <c r="E35" s="269">
        <f>D91</f>
        <v>7.8176259904379278E-3</v>
      </c>
      <c r="F35" s="16"/>
      <c r="H35"/>
      <c r="I35"/>
    </row>
    <row r="36" spans="2:9" ht="15" x14ac:dyDescent="0.25">
      <c r="D36" s="1"/>
      <c r="E36" s="116"/>
      <c r="F36" s="22"/>
      <c r="H36"/>
      <c r="I36"/>
    </row>
    <row r="37" spans="2:9" ht="15" x14ac:dyDescent="0.25">
      <c r="C37" s="11" t="s">
        <v>79</v>
      </c>
      <c r="D37" s="1"/>
      <c r="E37" s="115">
        <f>E91</f>
        <v>0.23227482302449717</v>
      </c>
      <c r="F37" s="7" t="str">
        <f>F31</f>
        <v>kW</v>
      </c>
      <c r="H37"/>
      <c r="I37"/>
    </row>
    <row r="38" spans="2:9" ht="15" x14ac:dyDescent="0.25">
      <c r="D38" s="1"/>
      <c r="E38" s="22"/>
      <c r="F38" s="22"/>
      <c r="H38"/>
      <c r="I38"/>
    </row>
    <row r="39" spans="2:9" ht="15" x14ac:dyDescent="0.25">
      <c r="C39" s="11" t="s">
        <v>202</v>
      </c>
      <c r="D39" s="1"/>
      <c r="E39" s="276">
        <f>E91/E17</f>
        <v>6.1894938305946443</v>
      </c>
      <c r="F39" s="16"/>
      <c r="H39"/>
      <c r="I39"/>
    </row>
    <row r="40" spans="2:9" ht="15" x14ac:dyDescent="0.25">
      <c r="D40" s="1"/>
      <c r="E40" s="22"/>
      <c r="F40" s="22"/>
      <c r="H40"/>
      <c r="I40"/>
    </row>
    <row r="41" spans="2:9" ht="15" x14ac:dyDescent="0.25">
      <c r="C41" s="11" t="s">
        <v>203</v>
      </c>
      <c r="D41" s="1"/>
      <c r="E41" s="87">
        <f>ABS(D89/D90)</f>
        <v>0.76872733173598462</v>
      </c>
      <c r="F41" s="16"/>
      <c r="H41"/>
      <c r="I41"/>
    </row>
    <row r="42" spans="2:9" s="16" customFormat="1" ht="15" x14ac:dyDescent="0.25">
      <c r="C42" s="21"/>
      <c r="E42" s="22"/>
      <c r="H42" s="124"/>
      <c r="I42" s="124"/>
    </row>
    <row r="43" spans="2:9" s="16" customFormat="1" ht="15" x14ac:dyDescent="0.25">
      <c r="C43" s="21" t="s">
        <v>49</v>
      </c>
      <c r="E43" s="25">
        <f>TINV(1-AmDeterm!$D$17,E11-1)*E37</f>
        <v>0.46261540292795228</v>
      </c>
      <c r="F43" s="119" t="s">
        <v>52</v>
      </c>
      <c r="H43" s="124"/>
      <c r="I43" s="124"/>
    </row>
    <row r="44" spans="2:9" ht="15" x14ac:dyDescent="0.25">
      <c r="D44" s="1"/>
      <c r="E44" s="22"/>
      <c r="F44" s="22"/>
      <c r="H44"/>
      <c r="I44"/>
    </row>
    <row r="45" spans="2:9" ht="15" x14ac:dyDescent="0.25">
      <c r="D45" s="1"/>
      <c r="E45" s="22" t="s">
        <v>204</v>
      </c>
      <c r="F45" s="22"/>
      <c r="G45" s="22" t="s">
        <v>205</v>
      </c>
      <c r="H45"/>
      <c r="I45"/>
    </row>
    <row r="46" spans="2:9" ht="15" x14ac:dyDescent="0.25">
      <c r="C46" s="11" t="s">
        <v>206</v>
      </c>
      <c r="D46" s="1"/>
      <c r="E46" s="14" t="str">
        <f>IF(OR(AND(E35&gt;0.75,E39&lt;5%),AND(E35&gt;0.75,E41&gt;2),AND(E39&lt;5%,E41&gt;2)),"SIM","NÃO")</f>
        <v>NÃO</v>
      </c>
      <c r="F46" s="22"/>
      <c r="G46" s="14" t="s">
        <v>325</v>
      </c>
      <c r="H46"/>
      <c r="I46"/>
    </row>
    <row r="47" spans="2:9" ht="15" x14ac:dyDescent="0.25">
      <c r="D47" s="1"/>
      <c r="E47" s="22"/>
      <c r="F47" s="22"/>
      <c r="H47"/>
      <c r="I47"/>
    </row>
    <row r="48" spans="2:9" ht="15" x14ac:dyDescent="0.25">
      <c r="B48" s="157" t="s">
        <v>335</v>
      </c>
      <c r="E48" s="495" t="str">
        <f>AmDeterm!$D$7</f>
        <v>COHAB - Solar</v>
      </c>
      <c r="F48" s="496"/>
      <c r="G48" s="496"/>
      <c r="H48" s="497"/>
      <c r="I48"/>
    </row>
    <row r="49" spans="2:9" ht="15" x14ac:dyDescent="0.25">
      <c r="B49" s="104"/>
      <c r="D49" s="32"/>
      <c r="F49" s="32"/>
      <c r="H49"/>
      <c r="I49"/>
    </row>
    <row r="50" spans="2:9" ht="15" x14ac:dyDescent="0.25">
      <c r="B50" s="262"/>
      <c r="D50" s="32"/>
      <c r="E50" s="494" t="s">
        <v>333</v>
      </c>
      <c r="F50" s="494"/>
      <c r="G50" s="494" t="s">
        <v>355</v>
      </c>
      <c r="H50" s="494"/>
      <c r="I50"/>
    </row>
    <row r="51" spans="2:9" ht="15" x14ac:dyDescent="0.25">
      <c r="B51" s="262"/>
      <c r="D51" s="32"/>
      <c r="F51" s="32"/>
      <c r="H51"/>
      <c r="I51"/>
    </row>
    <row r="52" spans="2:9" ht="15" x14ac:dyDescent="0.25">
      <c r="B52" s="260"/>
      <c r="C52" s="11" t="s">
        <v>24</v>
      </c>
      <c r="D52" s="1"/>
      <c r="E52" s="114">
        <f>AVERAGE(PtaDet1[kW médio])</f>
        <v>8.7185454545454538E-2</v>
      </c>
      <c r="F52" s="22" t="s">
        <v>52</v>
      </c>
      <c r="G52" s="114">
        <f>AVERAGE(PtaDet1[Min/dia])</f>
        <v>9.0909090909090912E-2</v>
      </c>
      <c r="H52" s="22" t="s">
        <v>341</v>
      </c>
      <c r="I52"/>
    </row>
    <row r="53" spans="2:9" ht="15" x14ac:dyDescent="0.25">
      <c r="B53" s="260"/>
      <c r="D53" s="1"/>
      <c r="E53" s="22"/>
      <c r="F53" s="22"/>
      <c r="G53" s="22"/>
      <c r="H53" s="22"/>
      <c r="I53"/>
    </row>
    <row r="54" spans="2:9" ht="15" x14ac:dyDescent="0.25">
      <c r="B54" s="260"/>
      <c r="C54" s="11" t="s">
        <v>44</v>
      </c>
      <c r="D54" s="1"/>
      <c r="E54" s="114">
        <f>STDEV(PtaDet1[kW médio])</f>
        <v>0.45843072719481148</v>
      </c>
      <c r="F54" s="22" t="str">
        <f>F52</f>
        <v>kW</v>
      </c>
      <c r="G54" s="114">
        <f>STDEV(PtaDet1[Min/dia])</f>
        <v>0.47229648851539541</v>
      </c>
      <c r="H54" s="22" t="str">
        <f>H52</f>
        <v>min</v>
      </c>
      <c r="I54"/>
    </row>
    <row r="55" spans="2:9" ht="15" x14ac:dyDescent="0.25">
      <c r="B55" s="260"/>
      <c r="D55" s="1"/>
      <c r="E55" s="22"/>
      <c r="F55" s="22"/>
      <c r="G55" s="22"/>
      <c r="H55" s="22"/>
      <c r="I55"/>
    </row>
    <row r="56" spans="2:9" ht="15" x14ac:dyDescent="0.25">
      <c r="B56" s="260"/>
      <c r="C56" s="11" t="s">
        <v>80</v>
      </c>
      <c r="D56" s="1"/>
      <c r="E56" s="183">
        <f>E54/E52</f>
        <v>5.2581101926331817</v>
      </c>
      <c r="F56" s="22"/>
      <c r="G56" s="183">
        <f>G54/G52</f>
        <v>5.1952613736693491</v>
      </c>
      <c r="H56" s="22"/>
      <c r="I56"/>
    </row>
    <row r="57" spans="2:9" ht="15" x14ac:dyDescent="0.25">
      <c r="B57" s="260"/>
      <c r="D57" s="1"/>
      <c r="E57" s="268"/>
      <c r="F57" s="22"/>
      <c r="G57" s="268"/>
      <c r="H57" s="22"/>
      <c r="I57"/>
    </row>
    <row r="58" spans="2:9" ht="15" x14ac:dyDescent="0.25">
      <c r="B58" s="260"/>
      <c r="C58" s="11" t="s">
        <v>79</v>
      </c>
      <c r="D58" s="1"/>
      <c r="E58" s="25">
        <f>E54/SQRT($E$11)</f>
        <v>5.2243029937931736E-2</v>
      </c>
      <c r="F58" s="22" t="str">
        <f>F52</f>
        <v>kW</v>
      </c>
      <c r="G58" s="25">
        <f>G54/SQRT($E$11)</f>
        <v>5.3823180091077234E-2</v>
      </c>
      <c r="H58" s="22" t="str">
        <f>H52</f>
        <v>min</v>
      </c>
      <c r="I58"/>
    </row>
    <row r="59" spans="2:9" ht="15" x14ac:dyDescent="0.25">
      <c r="B59" s="260"/>
      <c r="D59" s="1"/>
      <c r="E59" s="22"/>
      <c r="F59" s="22"/>
      <c r="G59" s="22"/>
      <c r="H59" s="22"/>
      <c r="I59"/>
    </row>
    <row r="60" spans="2:9" ht="15" x14ac:dyDescent="0.25">
      <c r="B60" s="260"/>
      <c r="C60" s="11" t="s">
        <v>49</v>
      </c>
      <c r="D60" s="1"/>
      <c r="E60" s="25">
        <f>TINV(1-AmDeterm!$D$17,$E$11-1)*E58</f>
        <v>0.1040510117722247</v>
      </c>
      <c r="F60" s="22" t="str">
        <f>F52</f>
        <v>kW</v>
      </c>
      <c r="G60" s="25">
        <f>TINV(1-AmDeterm!$D$17,$E$11-1)*G58</f>
        <v>0.10719815355137041</v>
      </c>
      <c r="H60" s="22" t="str">
        <f>H52</f>
        <v>min</v>
      </c>
      <c r="I60"/>
    </row>
    <row r="61" spans="2:9" ht="15" x14ac:dyDescent="0.25">
      <c r="B61" s="260"/>
      <c r="D61" s="1"/>
      <c r="E61" s="22"/>
      <c r="F61" s="22"/>
      <c r="G61" s="22"/>
      <c r="H61" s="22"/>
      <c r="I61"/>
    </row>
    <row r="62" spans="2:9" ht="15" x14ac:dyDescent="0.25">
      <c r="B62" s="154"/>
      <c r="D62" s="1"/>
      <c r="E62" s="60">
        <f>E60/E52</f>
        <v>1.1934446211779193</v>
      </c>
      <c r="F62" s="22"/>
      <c r="G62" s="60">
        <f>G60/G52</f>
        <v>1.1791796890650745</v>
      </c>
      <c r="H62" s="22"/>
      <c r="I62"/>
    </row>
    <row r="63" spans="2:9" ht="15" x14ac:dyDescent="0.25">
      <c r="B63" s="104"/>
      <c r="D63" s="1"/>
      <c r="E63" s="22"/>
      <c r="F63" s="22"/>
      <c r="H63"/>
      <c r="I63"/>
    </row>
    <row r="64" spans="2:9" ht="15" x14ac:dyDescent="0.25">
      <c r="B64" s="154" t="s">
        <v>261</v>
      </c>
      <c r="D64" s="16"/>
      <c r="E64" s="495" t="str">
        <f>AmDeterm!$D$7</f>
        <v>COHAB - Solar</v>
      </c>
      <c r="F64" s="497"/>
      <c r="I64"/>
    </row>
    <row r="65" spans="2:10" ht="15" x14ac:dyDescent="0.25">
      <c r="B65" s="104"/>
      <c r="D65" s="16"/>
      <c r="E65" s="31"/>
      <c r="F65" s="22"/>
      <c r="H65"/>
      <c r="I65"/>
    </row>
    <row r="66" spans="2:10" ht="15" x14ac:dyDescent="0.25">
      <c r="B66" s="104"/>
      <c r="C66" s="11" t="s">
        <v>125</v>
      </c>
      <c r="D66" s="65" t="s">
        <v>13</v>
      </c>
      <c r="E66" s="64">
        <v>41292.750694444447</v>
      </c>
      <c r="F66" s="22"/>
      <c r="G66" s="65" t="s">
        <v>126</v>
      </c>
      <c r="H66" s="64">
        <v>41361.826388888891</v>
      </c>
      <c r="I66"/>
    </row>
    <row r="67" spans="2:10" x14ac:dyDescent="0.2">
      <c r="B67" s="35"/>
      <c r="C67" s="21"/>
      <c r="D67" s="65"/>
      <c r="E67" s="86"/>
      <c r="F67" s="22"/>
      <c r="J67" s="16"/>
    </row>
    <row r="68" spans="2:10" x14ac:dyDescent="0.2">
      <c r="B68" s="35" t="s">
        <v>207</v>
      </c>
      <c r="C68" s="21"/>
      <c r="D68" s="65"/>
      <c r="E68" s="86"/>
      <c r="F68" s="22"/>
      <c r="J68" s="16"/>
    </row>
    <row r="69" spans="2:10" ht="15" x14ac:dyDescent="0.25">
      <c r="B69" s="104"/>
      <c r="D69" s="16"/>
      <c r="E69" s="31"/>
      <c r="F69" s="22"/>
      <c r="H69"/>
      <c r="I69"/>
    </row>
    <row r="70" spans="2:10" ht="15" x14ac:dyDescent="0.25">
      <c r="B70" s="104"/>
      <c r="C70" s="11" t="s">
        <v>127</v>
      </c>
      <c r="D70" s="89" t="s">
        <v>155</v>
      </c>
      <c r="E70" s="90" t="s">
        <v>340</v>
      </c>
      <c r="F70" s="88" t="s">
        <v>156</v>
      </c>
      <c r="G70" s="272">
        <v>2113</v>
      </c>
      <c r="H70" s="90"/>
      <c r="I70"/>
    </row>
    <row r="71" spans="2:10" ht="15" x14ac:dyDescent="0.25">
      <c r="B71" s="104"/>
      <c r="D71" s="16"/>
      <c r="E71" s="31"/>
      <c r="F71" s="22"/>
      <c r="H71"/>
      <c r="I71"/>
    </row>
    <row r="72" spans="2:10" ht="15" x14ac:dyDescent="0.25">
      <c r="B72" s="104"/>
      <c r="C72" s="11" t="s">
        <v>128</v>
      </c>
      <c r="D72" s="16" t="s">
        <v>3</v>
      </c>
      <c r="E72" s="64"/>
      <c r="F72" s="22"/>
      <c r="G72" s="16" t="s">
        <v>129</v>
      </c>
      <c r="H72" s="64"/>
      <c r="I72"/>
    </row>
    <row r="73" spans="2:10" x14ac:dyDescent="0.2">
      <c r="B73" s="122"/>
      <c r="D73" s="16"/>
      <c r="E73" s="16"/>
      <c r="F73" s="16"/>
      <c r="J73" s="16"/>
    </row>
    <row r="74" spans="2:10" ht="15" x14ac:dyDescent="0.25">
      <c r="B74" s="122"/>
      <c r="D74" s="22" t="s">
        <v>72</v>
      </c>
      <c r="E74" s="31" t="s">
        <v>50</v>
      </c>
      <c r="F74" s="22" t="s">
        <v>73</v>
      </c>
      <c r="H74"/>
      <c r="I74"/>
      <c r="J74" s="16"/>
    </row>
    <row r="75" spans="2:10" ht="15" x14ac:dyDescent="0.25">
      <c r="B75" s="104"/>
      <c r="C75" s="11" t="s">
        <v>81</v>
      </c>
      <c r="D75" s="63">
        <v>0.01</v>
      </c>
      <c r="E75" s="226"/>
      <c r="F75" s="191"/>
      <c r="H75"/>
      <c r="I75"/>
    </row>
    <row r="76" spans="2:10" x14ac:dyDescent="0.2">
      <c r="B76" s="104"/>
      <c r="C76" s="1"/>
      <c r="D76" s="1"/>
      <c r="F76" s="1"/>
      <c r="G76" s="1"/>
      <c r="H76" s="1"/>
      <c r="I76" s="1"/>
    </row>
    <row r="77" spans="2:10" x14ac:dyDescent="0.2">
      <c r="B77" s="190"/>
      <c r="C77" s="11" t="s">
        <v>79</v>
      </c>
      <c r="D77" s="11"/>
      <c r="E77" s="115">
        <f>(D75*E17+E75*F75)</f>
        <v>3.7527272727272724E-4</v>
      </c>
      <c r="F77" s="189" t="s">
        <v>52</v>
      </c>
      <c r="G77" s="11"/>
      <c r="H77" s="11"/>
      <c r="I77" s="11"/>
      <c r="J77" s="11"/>
    </row>
    <row r="78" spans="2:10" x14ac:dyDescent="0.2">
      <c r="B78" s="190"/>
      <c r="C78" s="1"/>
      <c r="D78" s="1"/>
      <c r="F78" s="1"/>
      <c r="G78" s="1"/>
      <c r="H78" s="1"/>
      <c r="I78" s="1"/>
    </row>
    <row r="79" spans="2:10" x14ac:dyDescent="0.2">
      <c r="B79" s="190"/>
      <c r="C79" s="11" t="s">
        <v>49</v>
      </c>
      <c r="D79" s="11"/>
      <c r="E79" s="115">
        <f>E77/TINV(1-AmDeterm!D17,E11-1)</f>
        <v>1.8842089079072104E-4</v>
      </c>
      <c r="F79" s="189" t="str">
        <f>F77</f>
        <v>kW</v>
      </c>
      <c r="G79" s="11"/>
      <c r="H79" s="11"/>
      <c r="I79" s="11"/>
      <c r="J79" s="11"/>
    </row>
    <row r="80" spans="2:10" x14ac:dyDescent="0.2">
      <c r="B80" s="157"/>
      <c r="D80" s="11"/>
      <c r="E80" s="155"/>
      <c r="F80" s="156"/>
      <c r="G80" s="11"/>
      <c r="H80" s="11"/>
      <c r="I80" s="11"/>
      <c r="J80" s="11"/>
    </row>
    <row r="81" spans="2:10" x14ac:dyDescent="0.2">
      <c r="B81" s="157"/>
      <c r="D81" s="11"/>
      <c r="E81" s="60">
        <f>E79/E17</f>
        <v>5.020905520101579E-3</v>
      </c>
      <c r="F81" s="156"/>
      <c r="G81" s="11"/>
      <c r="H81" s="11"/>
      <c r="I81" s="11"/>
      <c r="J81" s="11"/>
    </row>
    <row r="82" spans="2:10" ht="15" x14ac:dyDescent="0.25">
      <c r="B82" s="104"/>
      <c r="D82" s="16"/>
      <c r="E82" s="16"/>
      <c r="F82" s="22"/>
      <c r="H82"/>
      <c r="I82"/>
    </row>
    <row r="83" spans="2:10" ht="15" x14ac:dyDescent="0.25">
      <c r="B83" s="126" t="s">
        <v>222</v>
      </c>
      <c r="D83" s="16"/>
      <c r="E83" s="16"/>
      <c r="F83" s="22"/>
      <c r="H83"/>
      <c r="I83"/>
    </row>
    <row r="84" spans="2:10" ht="15" x14ac:dyDescent="0.25">
      <c r="B84" s="126"/>
      <c r="D84" s="16"/>
      <c r="E84" s="16"/>
      <c r="F84" s="22"/>
      <c r="H84"/>
      <c r="I84"/>
    </row>
    <row r="85" spans="2:10" ht="15" x14ac:dyDescent="0.25">
      <c r="B85" s="126"/>
      <c r="C85" s="11" t="s">
        <v>223</v>
      </c>
      <c r="D85" s="499" t="str">
        <f>Apoio!G53</f>
        <v>Estação           : SETE LAGOAS - MG (OMM: 83586)</v>
      </c>
      <c r="E85" s="500"/>
      <c r="F85" s="500"/>
      <c r="G85" s="501"/>
      <c r="H85"/>
      <c r="I85"/>
    </row>
    <row r="86" spans="2:10" ht="15" x14ac:dyDescent="0.25">
      <c r="B86" s="126"/>
      <c r="D86" s="128"/>
      <c r="E86" s="128"/>
      <c r="F86" s="128"/>
      <c r="G86" s="128"/>
      <c r="H86"/>
      <c r="I86"/>
    </row>
    <row r="87" spans="2:10" ht="15" x14ac:dyDescent="0.25">
      <c r="B87" s="126" t="s">
        <v>224</v>
      </c>
      <c r="D87" s="128"/>
      <c r="E87" s="128"/>
      <c r="F87" s="128"/>
      <c r="G87" s="128"/>
      <c r="H87"/>
      <c r="I87"/>
    </row>
    <row r="88" spans="2:10" ht="15" x14ac:dyDescent="0.25">
      <c r="B88" s="126"/>
      <c r="D88" s="16"/>
      <c r="E88" s="16"/>
      <c r="F88" s="22"/>
      <c r="H88"/>
      <c r="I88"/>
    </row>
    <row r="89" spans="2:10" ht="15" x14ac:dyDescent="0.25">
      <c r="B89" s="104"/>
      <c r="C89" s="11" t="s">
        <v>198</v>
      </c>
      <c r="D89" s="108">
        <f t="array" ref="D89:E93">LINEST(F98:F174,H98:H174,1,1)</f>
        <v>-1.9331725292447467E-2</v>
      </c>
      <c r="E89" s="109">
        <v>0.51766205303613533</v>
      </c>
      <c r="F89" s="22"/>
      <c r="H89"/>
      <c r="I89"/>
    </row>
    <row r="90" spans="2:10" ht="15" x14ac:dyDescent="0.25">
      <c r="B90" s="104"/>
      <c r="D90" s="110">
        <v>2.5147701264623235E-2</v>
      </c>
      <c r="E90" s="111">
        <v>0.62514464285019911</v>
      </c>
      <c r="F90" s="22"/>
      <c r="H90"/>
      <c r="I90"/>
    </row>
    <row r="91" spans="2:10" ht="15" x14ac:dyDescent="0.25">
      <c r="B91" s="104"/>
      <c r="C91" s="11" t="s">
        <v>199</v>
      </c>
      <c r="D91" s="267">
        <v>7.8176259904379278E-3</v>
      </c>
      <c r="E91" s="111">
        <v>0.23227482302449717</v>
      </c>
      <c r="F91" s="22"/>
      <c r="H91"/>
      <c r="I91"/>
    </row>
    <row r="92" spans="2:10" ht="15" x14ac:dyDescent="0.25">
      <c r="B92" s="104"/>
      <c r="D92" s="110">
        <v>0.59094171055813782</v>
      </c>
      <c r="E92" s="111">
        <v>75</v>
      </c>
      <c r="F92" s="22"/>
      <c r="H92"/>
      <c r="I92"/>
    </row>
    <row r="93" spans="2:10" ht="15" x14ac:dyDescent="0.25">
      <c r="B93" s="104"/>
      <c r="D93" s="112">
        <v>3.188224689766983E-2</v>
      </c>
      <c r="E93" s="113">
        <v>4.0463695058296114</v>
      </c>
      <c r="F93" s="117"/>
      <c r="H93"/>
      <c r="I93"/>
    </row>
    <row r="94" spans="2:10" ht="15" x14ac:dyDescent="0.25">
      <c r="B94" s="126"/>
      <c r="D94" s="129"/>
      <c r="E94" s="129"/>
      <c r="F94" s="117"/>
      <c r="H94"/>
      <c r="I94"/>
    </row>
    <row r="95" spans="2:10" ht="15" x14ac:dyDescent="0.25">
      <c r="B95" s="126" t="s">
        <v>225</v>
      </c>
      <c r="D95" s="495" t="str">
        <f>AmDeterm!$D$7</f>
        <v>COHAB - Solar</v>
      </c>
      <c r="E95" s="496"/>
      <c r="F95" s="496"/>
      <c r="G95" s="496"/>
      <c r="H95" s="497"/>
      <c r="I95"/>
    </row>
    <row r="96" spans="2:10" ht="15" x14ac:dyDescent="0.25">
      <c r="B96" s="104"/>
      <c r="D96" s="16"/>
      <c r="E96" s="16"/>
      <c r="F96" s="22"/>
      <c r="H96"/>
      <c r="I96"/>
    </row>
    <row r="97" spans="2:19" ht="15" x14ac:dyDescent="0.25">
      <c r="B97" s="104"/>
      <c r="C97" s="182" t="s">
        <v>338</v>
      </c>
      <c r="D97" s="259" t="s">
        <v>153</v>
      </c>
      <c r="E97" s="332" t="s">
        <v>239</v>
      </c>
      <c r="F97" s="259" t="s">
        <v>331</v>
      </c>
      <c r="G97" s="259" t="s">
        <v>330</v>
      </c>
      <c r="H97" s="22" t="s">
        <v>399</v>
      </c>
      <c r="I97"/>
      <c r="J97"/>
      <c r="K97"/>
    </row>
    <row r="98" spans="2:19" ht="15" x14ac:dyDescent="0.25">
      <c r="D98" s="67">
        <v>1</v>
      </c>
      <c r="E98" s="67">
        <v>11</v>
      </c>
      <c r="F98" s="70">
        <v>0</v>
      </c>
      <c r="G98" s="70">
        <v>0</v>
      </c>
      <c r="H98" s="70">
        <v>23.479999999999837</v>
      </c>
      <c r="I98"/>
      <c r="J98"/>
      <c r="K98" s="186"/>
      <c r="L98" s="186"/>
      <c r="M98" s="186"/>
      <c r="N98" s="186"/>
      <c r="O98" s="186"/>
    </row>
    <row r="99" spans="2:19" ht="15" x14ac:dyDescent="0.25">
      <c r="D99" s="67">
        <v>2</v>
      </c>
      <c r="E99" s="67">
        <v>11</v>
      </c>
      <c r="F99" s="106">
        <v>0</v>
      </c>
      <c r="G99" s="106">
        <v>0</v>
      </c>
      <c r="H99" s="106">
        <v>25.140000000000118</v>
      </c>
      <c r="I99"/>
      <c r="J99"/>
      <c r="K99" s="186"/>
      <c r="L99" s="186"/>
      <c r="M99" s="186"/>
      <c r="N99" s="186"/>
      <c r="O99" s="186"/>
    </row>
    <row r="100" spans="2:19" ht="15" x14ac:dyDescent="0.25">
      <c r="D100" s="67">
        <v>3</v>
      </c>
      <c r="E100" s="67">
        <v>11</v>
      </c>
      <c r="F100" s="326">
        <v>0</v>
      </c>
      <c r="G100" s="326">
        <v>0</v>
      </c>
      <c r="H100" s="328">
        <v>24.079999999999941</v>
      </c>
      <c r="I100"/>
      <c r="J100"/>
      <c r="K100" s="186"/>
      <c r="L100" s="186"/>
      <c r="M100" s="186"/>
      <c r="N100" s="186"/>
      <c r="O100" s="186"/>
    </row>
    <row r="101" spans="2:19" ht="15" x14ac:dyDescent="0.25">
      <c r="D101" s="67">
        <v>4</v>
      </c>
      <c r="E101" s="67">
        <v>12</v>
      </c>
      <c r="F101" s="326">
        <v>0</v>
      </c>
      <c r="G101" s="326">
        <v>0</v>
      </c>
      <c r="H101" s="328">
        <v>23.979999999999833</v>
      </c>
      <c r="I101"/>
      <c r="J101"/>
      <c r="K101" s="186"/>
      <c r="L101" s="186"/>
      <c r="M101" s="186"/>
      <c r="N101" s="186"/>
      <c r="O101" s="186"/>
    </row>
    <row r="102" spans="2:19" ht="15" x14ac:dyDescent="0.25">
      <c r="D102" s="67">
        <v>5</v>
      </c>
      <c r="E102" s="67">
        <v>12</v>
      </c>
      <c r="F102" s="326">
        <v>0</v>
      </c>
      <c r="G102" s="326">
        <v>0</v>
      </c>
      <c r="H102" s="328">
        <v>23.880000000000091</v>
      </c>
      <c r="I102"/>
      <c r="J102"/>
      <c r="K102" s="186"/>
      <c r="L102" s="186"/>
      <c r="M102" s="186"/>
      <c r="N102" s="186"/>
      <c r="O102" s="186"/>
    </row>
    <row r="103" spans="2:19" ht="15" x14ac:dyDescent="0.25">
      <c r="D103" s="67">
        <v>6</v>
      </c>
      <c r="E103" s="67">
        <v>12</v>
      </c>
      <c r="F103" s="326">
        <v>0</v>
      </c>
      <c r="G103" s="326">
        <v>0</v>
      </c>
      <c r="H103" s="328">
        <v>23.100000000000101</v>
      </c>
      <c r="I103"/>
      <c r="J103"/>
      <c r="K103" s="186"/>
      <c r="L103" s="186"/>
      <c r="M103" s="186"/>
      <c r="N103" s="186"/>
      <c r="O103" s="186"/>
    </row>
    <row r="104" spans="2:19" ht="15" x14ac:dyDescent="0.25">
      <c r="D104" s="67">
        <v>7</v>
      </c>
      <c r="E104" s="67">
        <v>12</v>
      </c>
      <c r="F104" s="326">
        <v>0</v>
      </c>
      <c r="G104" s="326">
        <v>0</v>
      </c>
      <c r="H104" s="328">
        <v>24.560000000000141</v>
      </c>
      <c r="I104"/>
      <c r="J104"/>
      <c r="K104" s="186"/>
      <c r="L104" s="186"/>
      <c r="M104" s="186"/>
      <c r="N104" s="186"/>
      <c r="O104" s="186"/>
    </row>
    <row r="105" spans="2:19" ht="15" x14ac:dyDescent="0.25">
      <c r="D105" s="67">
        <v>8</v>
      </c>
      <c r="E105" s="67">
        <v>11</v>
      </c>
      <c r="F105" s="326">
        <v>0</v>
      </c>
      <c r="G105" s="326">
        <v>0</v>
      </c>
      <c r="H105" s="328">
        <v>23.479999999999837</v>
      </c>
      <c r="I105"/>
      <c r="J105"/>
      <c r="K105" s="186"/>
      <c r="L105" s="186"/>
      <c r="M105" s="186"/>
      <c r="N105" s="186"/>
      <c r="O105" s="186"/>
      <c r="Q105" s="186"/>
    </row>
    <row r="106" spans="2:19" ht="15" x14ac:dyDescent="0.25">
      <c r="D106" s="67">
        <v>9</v>
      </c>
      <c r="E106" s="67">
        <v>11</v>
      </c>
      <c r="F106" s="326">
        <v>0</v>
      </c>
      <c r="G106" s="326">
        <v>0</v>
      </c>
      <c r="H106" s="328">
        <v>25.140000000000118</v>
      </c>
      <c r="I106"/>
      <c r="J106"/>
      <c r="K106" s="186"/>
      <c r="L106" s="186"/>
      <c r="M106" s="186"/>
      <c r="N106" s="186"/>
      <c r="O106" s="186"/>
      <c r="Q106" s="186"/>
    </row>
    <row r="107" spans="2:19" ht="15" x14ac:dyDescent="0.25">
      <c r="D107" s="67">
        <v>10</v>
      </c>
      <c r="E107" s="67">
        <v>11</v>
      </c>
      <c r="F107" s="326">
        <v>0</v>
      </c>
      <c r="G107" s="326">
        <v>0</v>
      </c>
      <c r="H107" s="328">
        <v>24.079999999999941</v>
      </c>
      <c r="I107"/>
      <c r="J107"/>
      <c r="K107" s="186"/>
      <c r="L107" s="186"/>
      <c r="M107" s="186"/>
      <c r="N107" s="186"/>
      <c r="O107" s="186"/>
      <c r="Q107" s="186"/>
      <c r="R107" s="250"/>
    </row>
    <row r="108" spans="2:19" ht="15" x14ac:dyDescent="0.25">
      <c r="D108" s="67">
        <v>11</v>
      </c>
      <c r="E108" s="67">
        <v>12</v>
      </c>
      <c r="F108" s="326">
        <v>0</v>
      </c>
      <c r="G108" s="326">
        <v>0</v>
      </c>
      <c r="H108" s="328">
        <v>23.979999999999833</v>
      </c>
      <c r="I108"/>
      <c r="J108"/>
      <c r="K108" s="186"/>
      <c r="L108" s="186"/>
      <c r="M108" s="186"/>
      <c r="N108" s="186"/>
      <c r="O108" s="186"/>
      <c r="Q108" s="186"/>
    </row>
    <row r="109" spans="2:19" ht="15" x14ac:dyDescent="0.25">
      <c r="D109" s="67">
        <v>12</v>
      </c>
      <c r="E109" s="67">
        <v>12</v>
      </c>
      <c r="F109" s="326">
        <v>0</v>
      </c>
      <c r="G109" s="326">
        <v>0</v>
      </c>
      <c r="H109" s="328">
        <v>23.880000000000091</v>
      </c>
      <c r="I109"/>
      <c r="J109"/>
      <c r="K109" s="186"/>
      <c r="L109" s="186"/>
      <c r="M109" s="186"/>
      <c r="N109" s="186"/>
      <c r="O109" s="186"/>
      <c r="R109" s="251"/>
      <c r="S109" s="251"/>
    </row>
    <row r="110" spans="2:19" ht="15" x14ac:dyDescent="0.25">
      <c r="D110" s="67">
        <v>13</v>
      </c>
      <c r="E110" s="67">
        <v>12</v>
      </c>
      <c r="F110" s="326">
        <v>0</v>
      </c>
      <c r="G110" s="326">
        <v>0</v>
      </c>
      <c r="H110" s="328">
        <v>23.100000000000101</v>
      </c>
      <c r="I110"/>
      <c r="J110"/>
      <c r="K110" s="186"/>
      <c r="L110" s="186"/>
      <c r="M110" s="186"/>
      <c r="N110" s="186"/>
      <c r="O110" s="186"/>
      <c r="R110" s="251"/>
      <c r="S110" s="251"/>
    </row>
    <row r="111" spans="2:19" ht="15" x14ac:dyDescent="0.25">
      <c r="D111" s="67">
        <v>14</v>
      </c>
      <c r="E111" s="67">
        <v>12</v>
      </c>
      <c r="F111" s="326">
        <v>0</v>
      </c>
      <c r="G111" s="326">
        <v>0</v>
      </c>
      <c r="H111" s="328">
        <v>24.560000000000141</v>
      </c>
      <c r="I111"/>
      <c r="J111"/>
      <c r="K111" s="186"/>
      <c r="L111" s="186"/>
      <c r="M111" s="186"/>
      <c r="N111" s="186"/>
      <c r="O111" s="186"/>
      <c r="R111" s="251"/>
      <c r="S111" s="251"/>
    </row>
    <row r="112" spans="2:19" ht="15" x14ac:dyDescent="0.25">
      <c r="D112" s="67">
        <v>15</v>
      </c>
      <c r="E112" s="67">
        <v>11</v>
      </c>
      <c r="F112" s="326">
        <v>1.5215999999999996</v>
      </c>
      <c r="G112" s="326">
        <v>22.5</v>
      </c>
      <c r="H112" s="328">
        <v>23.479999999999837</v>
      </c>
      <c r="I112"/>
      <c r="J112"/>
      <c r="K112" s="186"/>
      <c r="L112" s="186"/>
      <c r="M112" s="186"/>
      <c r="N112" s="186"/>
      <c r="O112" s="186"/>
      <c r="R112" s="251"/>
      <c r="S112" s="251"/>
    </row>
    <row r="113" spans="4:19" ht="15" x14ac:dyDescent="0.25">
      <c r="D113" s="67">
        <v>16</v>
      </c>
      <c r="E113" s="67">
        <v>11</v>
      </c>
      <c r="F113" s="326">
        <v>1.3680000000000001</v>
      </c>
      <c r="G113" s="326">
        <v>7.5</v>
      </c>
      <c r="H113" s="328">
        <v>25.140000000000118</v>
      </c>
      <c r="I113"/>
      <c r="J113"/>
      <c r="K113" s="186"/>
      <c r="L113" s="186"/>
      <c r="M113" s="186"/>
      <c r="N113" s="186"/>
      <c r="O113" s="186"/>
      <c r="R113" s="251"/>
      <c r="S113" s="251"/>
    </row>
    <row r="114" spans="4:19" ht="15" x14ac:dyDescent="0.25">
      <c r="D114" s="67">
        <v>17</v>
      </c>
      <c r="E114" s="67">
        <v>11</v>
      </c>
      <c r="F114" s="326">
        <v>0</v>
      </c>
      <c r="G114" s="326">
        <v>0</v>
      </c>
      <c r="H114" s="328">
        <v>24.079999999999941</v>
      </c>
      <c r="I114"/>
      <c r="J114"/>
      <c r="K114" s="186"/>
      <c r="L114" s="186"/>
      <c r="M114" s="186"/>
      <c r="N114" s="186"/>
      <c r="O114" s="186"/>
    </row>
    <row r="115" spans="4:19" ht="15" x14ac:dyDescent="0.25">
      <c r="D115" s="67">
        <v>18</v>
      </c>
      <c r="E115" s="67">
        <v>12</v>
      </c>
      <c r="F115" s="326">
        <v>0</v>
      </c>
      <c r="G115" s="326">
        <v>0</v>
      </c>
      <c r="H115" s="328">
        <v>23.979999999999833</v>
      </c>
      <c r="I115"/>
      <c r="J115"/>
      <c r="K115" s="186"/>
      <c r="L115" s="186"/>
      <c r="M115" s="186"/>
      <c r="N115" s="186"/>
      <c r="O115" s="186"/>
    </row>
    <row r="116" spans="4:19" ht="15" x14ac:dyDescent="0.25">
      <c r="D116" s="67">
        <v>19</v>
      </c>
      <c r="E116" s="67">
        <v>12</v>
      </c>
      <c r="F116" s="326">
        <v>0</v>
      </c>
      <c r="G116" s="326">
        <v>0</v>
      </c>
      <c r="H116" s="328">
        <v>23.880000000000091</v>
      </c>
      <c r="I116"/>
      <c r="J116"/>
      <c r="K116" s="186"/>
      <c r="L116" s="186"/>
      <c r="M116" s="186"/>
      <c r="N116" s="186"/>
      <c r="O116" s="186"/>
    </row>
    <row r="117" spans="4:19" ht="15" x14ac:dyDescent="0.25">
      <c r="D117" s="67">
        <v>20</v>
      </c>
      <c r="E117" s="67">
        <v>12</v>
      </c>
      <c r="F117" s="326">
        <v>0</v>
      </c>
      <c r="G117" s="326">
        <v>0</v>
      </c>
      <c r="H117" s="328">
        <v>23.100000000000101</v>
      </c>
      <c r="I117"/>
      <c r="J117"/>
      <c r="K117" s="186"/>
      <c r="L117" s="186"/>
      <c r="M117" s="186"/>
      <c r="N117" s="186"/>
      <c r="O117" s="186"/>
    </row>
    <row r="118" spans="4:19" ht="15" x14ac:dyDescent="0.25">
      <c r="D118" s="67">
        <v>21</v>
      </c>
      <c r="E118" s="67">
        <v>12</v>
      </c>
      <c r="F118" s="326">
        <v>0</v>
      </c>
      <c r="G118" s="326">
        <v>0</v>
      </c>
      <c r="H118" s="328">
        <v>24.560000000000141</v>
      </c>
      <c r="I118"/>
      <c r="J118"/>
      <c r="K118" s="186"/>
      <c r="L118" s="186"/>
      <c r="M118" s="186"/>
      <c r="N118" s="186"/>
      <c r="O118" s="186"/>
    </row>
    <row r="119" spans="4:19" ht="15" x14ac:dyDescent="0.25">
      <c r="D119" s="67">
        <v>22</v>
      </c>
      <c r="E119" s="67">
        <v>11</v>
      </c>
      <c r="F119" s="326">
        <v>0</v>
      </c>
      <c r="G119" s="326">
        <v>0</v>
      </c>
      <c r="H119" s="328">
        <v>23.479999999999837</v>
      </c>
      <c r="I119"/>
      <c r="J119"/>
      <c r="K119" s="186"/>
      <c r="L119" s="186"/>
      <c r="M119" s="186"/>
      <c r="N119" s="186"/>
      <c r="O119" s="186"/>
    </row>
    <row r="120" spans="4:19" ht="15" x14ac:dyDescent="0.25">
      <c r="D120" s="67">
        <v>23</v>
      </c>
      <c r="E120" s="67">
        <v>11</v>
      </c>
      <c r="F120" s="326">
        <v>0</v>
      </c>
      <c r="G120" s="326">
        <v>0</v>
      </c>
      <c r="H120" s="328">
        <v>25.140000000000118</v>
      </c>
      <c r="I120"/>
      <c r="J120"/>
      <c r="K120" s="186"/>
      <c r="L120" s="186"/>
      <c r="M120" s="186"/>
      <c r="N120" s="186"/>
      <c r="O120" s="186"/>
    </row>
    <row r="121" spans="4:19" ht="15" x14ac:dyDescent="0.25">
      <c r="D121" s="67">
        <v>24</v>
      </c>
      <c r="E121" s="67">
        <v>11</v>
      </c>
      <c r="F121" s="326">
        <v>0</v>
      </c>
      <c r="G121" s="326">
        <v>0</v>
      </c>
      <c r="H121" s="328">
        <v>24.079999999999941</v>
      </c>
      <c r="I121"/>
      <c r="J121"/>
      <c r="K121" s="186"/>
      <c r="L121" s="186"/>
      <c r="M121" s="186"/>
      <c r="N121" s="186"/>
      <c r="O121" s="186"/>
    </row>
    <row r="122" spans="4:19" ht="15" x14ac:dyDescent="0.25">
      <c r="D122" s="67">
        <v>25</v>
      </c>
      <c r="E122" s="67">
        <v>12</v>
      </c>
      <c r="F122" s="326">
        <v>0</v>
      </c>
      <c r="G122" s="326">
        <v>0</v>
      </c>
      <c r="H122" s="328">
        <v>23.979999999999833</v>
      </c>
      <c r="I122"/>
      <c r="J122"/>
      <c r="K122" s="186"/>
      <c r="L122" s="186"/>
      <c r="M122" s="186"/>
      <c r="N122" s="186"/>
      <c r="O122" s="186"/>
    </row>
    <row r="123" spans="4:19" ht="15" x14ac:dyDescent="0.25">
      <c r="D123" s="67">
        <v>26</v>
      </c>
      <c r="E123" s="67">
        <v>12</v>
      </c>
      <c r="F123" s="326">
        <v>0</v>
      </c>
      <c r="G123" s="326">
        <v>0</v>
      </c>
      <c r="H123" s="328">
        <v>23.880000000000091</v>
      </c>
      <c r="I123"/>
      <c r="J123"/>
      <c r="K123" s="186"/>
      <c r="L123" s="186"/>
      <c r="M123" s="186"/>
      <c r="N123" s="186"/>
      <c r="O123" s="186"/>
    </row>
    <row r="124" spans="4:19" ht="15" x14ac:dyDescent="0.25">
      <c r="D124" s="67">
        <v>27</v>
      </c>
      <c r="E124" s="67">
        <v>12</v>
      </c>
      <c r="F124" s="326">
        <v>0</v>
      </c>
      <c r="G124" s="326">
        <v>0</v>
      </c>
      <c r="H124" s="328">
        <v>23.100000000000101</v>
      </c>
      <c r="I124"/>
      <c r="J124"/>
      <c r="K124" s="186"/>
      <c r="L124" s="186"/>
      <c r="M124" s="186"/>
      <c r="N124" s="186"/>
      <c r="O124" s="186"/>
    </row>
    <row r="125" spans="4:19" ht="15" x14ac:dyDescent="0.25">
      <c r="D125" s="67">
        <v>28</v>
      </c>
      <c r="E125" s="67">
        <v>12</v>
      </c>
      <c r="F125" s="326">
        <v>0</v>
      </c>
      <c r="G125" s="326">
        <v>0</v>
      </c>
      <c r="H125" s="328">
        <v>24.560000000000141</v>
      </c>
      <c r="I125"/>
      <c r="J125"/>
      <c r="K125" s="186"/>
      <c r="L125" s="186"/>
      <c r="M125" s="186"/>
      <c r="N125" s="186"/>
      <c r="O125" s="186"/>
    </row>
    <row r="126" spans="4:19" ht="15" x14ac:dyDescent="0.25">
      <c r="D126" s="67">
        <v>29</v>
      </c>
      <c r="E126" s="67">
        <v>11</v>
      </c>
      <c r="F126" s="326">
        <v>0</v>
      </c>
      <c r="G126" s="326">
        <v>0</v>
      </c>
      <c r="H126" s="328">
        <v>23.479999999999837</v>
      </c>
      <c r="I126"/>
      <c r="J126"/>
      <c r="K126" s="186"/>
      <c r="L126" s="186"/>
      <c r="M126" s="186"/>
      <c r="N126" s="186"/>
      <c r="O126" s="186"/>
    </row>
    <row r="127" spans="4:19" ht="15" x14ac:dyDescent="0.25">
      <c r="D127" s="67">
        <v>30</v>
      </c>
      <c r="E127" s="67">
        <v>11</v>
      </c>
      <c r="F127" s="326">
        <v>0</v>
      </c>
      <c r="G127" s="326">
        <v>0</v>
      </c>
      <c r="H127" s="328">
        <v>25.140000000000118</v>
      </c>
      <c r="I127"/>
      <c r="J127"/>
      <c r="K127" s="186"/>
      <c r="L127" s="186"/>
      <c r="M127" s="186"/>
      <c r="N127" s="186"/>
      <c r="O127" s="186"/>
    </row>
    <row r="128" spans="4:19" ht="15" x14ac:dyDescent="0.25">
      <c r="D128" s="67">
        <v>31</v>
      </c>
      <c r="E128" s="67">
        <v>11</v>
      </c>
      <c r="F128" s="326">
        <v>0</v>
      </c>
      <c r="G128" s="326">
        <v>0</v>
      </c>
      <c r="H128" s="328">
        <v>24.079999999999941</v>
      </c>
      <c r="I128"/>
      <c r="J128"/>
      <c r="K128" s="186"/>
      <c r="L128" s="186"/>
      <c r="M128" s="186"/>
      <c r="N128" s="186"/>
      <c r="O128" s="186"/>
    </row>
    <row r="129" spans="4:18" ht="15" x14ac:dyDescent="0.25">
      <c r="D129" s="67">
        <v>32</v>
      </c>
      <c r="E129" s="67">
        <v>12</v>
      </c>
      <c r="F129" s="326">
        <v>0</v>
      </c>
      <c r="G129" s="326">
        <v>0</v>
      </c>
      <c r="H129" s="328">
        <v>23.979999999999833</v>
      </c>
      <c r="I129"/>
      <c r="J129"/>
      <c r="N129" s="186"/>
      <c r="O129" s="186"/>
      <c r="P129" s="186"/>
    </row>
    <row r="130" spans="4:18" ht="15" x14ac:dyDescent="0.25">
      <c r="D130" s="67">
        <v>33</v>
      </c>
      <c r="E130" s="67">
        <v>12</v>
      </c>
      <c r="F130" s="326">
        <v>0</v>
      </c>
      <c r="G130" s="326">
        <v>0</v>
      </c>
      <c r="H130" s="328">
        <v>23.880000000000091</v>
      </c>
      <c r="I130"/>
      <c r="J130"/>
      <c r="P130" s="186"/>
      <c r="Q130" s="186"/>
      <c r="R130" s="186"/>
    </row>
    <row r="131" spans="4:18" ht="15" x14ac:dyDescent="0.25">
      <c r="D131" s="67">
        <v>34</v>
      </c>
      <c r="E131" s="67">
        <v>12</v>
      </c>
      <c r="F131" s="326">
        <v>0</v>
      </c>
      <c r="G131" s="326">
        <v>0</v>
      </c>
      <c r="H131" s="328">
        <v>23.100000000000101</v>
      </c>
      <c r="I131"/>
      <c r="J131"/>
      <c r="P131" s="186"/>
      <c r="Q131" s="186"/>
      <c r="R131" s="186"/>
    </row>
    <row r="132" spans="4:18" ht="15" x14ac:dyDescent="0.25">
      <c r="D132" s="67">
        <v>35</v>
      </c>
      <c r="E132" s="67">
        <v>12</v>
      </c>
      <c r="F132" s="326">
        <v>0</v>
      </c>
      <c r="G132" s="326">
        <v>0</v>
      </c>
      <c r="H132" s="328">
        <v>24.560000000000141</v>
      </c>
      <c r="I132"/>
      <c r="J132"/>
      <c r="P132" s="186"/>
      <c r="Q132" s="186"/>
      <c r="R132" s="186"/>
    </row>
    <row r="133" spans="4:18" ht="15" x14ac:dyDescent="0.25">
      <c r="D133" s="67">
        <v>36</v>
      </c>
      <c r="E133" s="67">
        <v>11</v>
      </c>
      <c r="F133" s="326">
        <v>0</v>
      </c>
      <c r="G133" s="326">
        <v>0</v>
      </c>
      <c r="H133" s="328">
        <v>23.479999999999837</v>
      </c>
      <c r="I133"/>
      <c r="J133"/>
      <c r="L133" s="250"/>
      <c r="P133" s="250"/>
      <c r="Q133" s="250"/>
      <c r="R133" s="250"/>
    </row>
    <row r="134" spans="4:18" ht="15" x14ac:dyDescent="0.25">
      <c r="D134" s="67">
        <v>37</v>
      </c>
      <c r="E134" s="67">
        <v>11</v>
      </c>
      <c r="F134" s="326">
        <v>0</v>
      </c>
      <c r="G134" s="326">
        <v>0</v>
      </c>
      <c r="H134" s="328">
        <v>25.140000000000118</v>
      </c>
      <c r="I134"/>
      <c r="J134"/>
    </row>
    <row r="135" spans="4:18" ht="15" x14ac:dyDescent="0.25">
      <c r="D135" s="67">
        <v>38</v>
      </c>
      <c r="E135" s="67">
        <v>11</v>
      </c>
      <c r="F135" s="326">
        <v>0</v>
      </c>
      <c r="G135" s="326">
        <v>0</v>
      </c>
      <c r="H135" s="328">
        <v>24.079999999999941</v>
      </c>
      <c r="I135"/>
      <c r="J135"/>
    </row>
    <row r="136" spans="4:18" ht="15" x14ac:dyDescent="0.25">
      <c r="D136" s="67">
        <v>39</v>
      </c>
      <c r="E136" s="67">
        <v>12</v>
      </c>
      <c r="F136" s="326">
        <v>0</v>
      </c>
      <c r="G136" s="326">
        <v>0</v>
      </c>
      <c r="H136" s="328">
        <v>23.979999999999833</v>
      </c>
      <c r="I136"/>
      <c r="J136"/>
      <c r="L136" s="186"/>
      <c r="M136" s="186"/>
      <c r="N136" s="186"/>
      <c r="Q136" s="255"/>
    </row>
    <row r="137" spans="4:18" x14ac:dyDescent="0.2">
      <c r="D137" s="67">
        <v>40</v>
      </c>
      <c r="E137" s="67">
        <v>12</v>
      </c>
      <c r="F137" s="326">
        <v>0</v>
      </c>
      <c r="G137" s="326">
        <v>0</v>
      </c>
      <c r="H137" s="328">
        <v>23.880000000000091</v>
      </c>
      <c r="J137" s="16"/>
    </row>
    <row r="138" spans="4:18" x14ac:dyDescent="0.2">
      <c r="D138" s="67">
        <v>41</v>
      </c>
      <c r="E138" s="67">
        <v>12</v>
      </c>
      <c r="F138" s="326">
        <v>0</v>
      </c>
      <c r="G138" s="326">
        <v>0</v>
      </c>
      <c r="H138" s="328">
        <v>23.100000000000101</v>
      </c>
      <c r="J138" s="16"/>
      <c r="L138" s="186"/>
      <c r="M138" s="186"/>
      <c r="N138" s="186"/>
    </row>
    <row r="139" spans="4:18" x14ac:dyDescent="0.2">
      <c r="D139" s="67">
        <v>42</v>
      </c>
      <c r="E139" s="67">
        <v>12</v>
      </c>
      <c r="F139" s="326">
        <v>0</v>
      </c>
      <c r="G139" s="326">
        <v>0</v>
      </c>
      <c r="H139" s="328">
        <v>24.560000000000141</v>
      </c>
      <c r="J139" s="16"/>
    </row>
    <row r="140" spans="4:18" x14ac:dyDescent="0.2">
      <c r="D140" s="67">
        <v>43</v>
      </c>
      <c r="E140" s="67">
        <v>12</v>
      </c>
      <c r="F140" s="326">
        <v>0</v>
      </c>
      <c r="G140" s="326">
        <v>0</v>
      </c>
      <c r="H140" s="328">
        <v>25.960000000000033</v>
      </c>
      <c r="J140" s="16"/>
      <c r="L140" s="186"/>
      <c r="M140" s="186"/>
      <c r="N140" s="186"/>
    </row>
    <row r="141" spans="4:18" x14ac:dyDescent="0.2">
      <c r="D141" s="67">
        <v>44</v>
      </c>
      <c r="E141" s="67">
        <v>12</v>
      </c>
      <c r="F141" s="326">
        <v>0</v>
      </c>
      <c r="G141" s="326">
        <v>0</v>
      </c>
      <c r="H141" s="328">
        <v>26.520000000000195</v>
      </c>
      <c r="J141" s="16"/>
    </row>
    <row r="142" spans="4:18" x14ac:dyDescent="0.2">
      <c r="D142" s="67">
        <v>45</v>
      </c>
      <c r="E142" s="67">
        <v>12</v>
      </c>
      <c r="F142" s="326">
        <v>0</v>
      </c>
      <c r="G142" s="326">
        <v>0</v>
      </c>
      <c r="H142" s="328">
        <v>25.779999999999934</v>
      </c>
      <c r="J142" s="16"/>
      <c r="L142" s="186"/>
      <c r="M142" s="186"/>
      <c r="N142" s="186"/>
    </row>
    <row r="143" spans="4:18" x14ac:dyDescent="0.2">
      <c r="D143" s="67">
        <v>46</v>
      </c>
      <c r="E143" s="67">
        <v>12</v>
      </c>
      <c r="F143" s="326">
        <v>0</v>
      </c>
      <c r="G143" s="326">
        <v>0</v>
      </c>
      <c r="H143" s="328">
        <v>26</v>
      </c>
      <c r="J143" s="16"/>
    </row>
    <row r="144" spans="4:18" x14ac:dyDescent="0.2">
      <c r="D144" s="67">
        <v>47</v>
      </c>
      <c r="E144" s="67">
        <v>12</v>
      </c>
      <c r="F144" s="326">
        <v>0</v>
      </c>
      <c r="G144" s="326">
        <v>0</v>
      </c>
      <c r="H144" s="328">
        <v>25.020000000000181</v>
      </c>
      <c r="J144" s="16"/>
      <c r="L144" s="186"/>
      <c r="M144" s="186"/>
      <c r="N144" s="186"/>
    </row>
    <row r="145" spans="4:10" x14ac:dyDescent="0.2">
      <c r="D145" s="67">
        <v>48</v>
      </c>
      <c r="E145" s="67">
        <v>12</v>
      </c>
      <c r="F145" s="326">
        <v>0</v>
      </c>
      <c r="G145" s="326">
        <v>0</v>
      </c>
      <c r="H145" s="328">
        <v>25.119999999999905</v>
      </c>
      <c r="J145" s="16"/>
    </row>
    <row r="146" spans="4:10" x14ac:dyDescent="0.2">
      <c r="D146" s="67">
        <v>49</v>
      </c>
      <c r="E146" s="67">
        <v>12</v>
      </c>
      <c r="F146" s="326">
        <v>0</v>
      </c>
      <c r="G146" s="326">
        <v>0</v>
      </c>
      <c r="H146" s="328">
        <v>26.22000000000007</v>
      </c>
      <c r="J146" s="16"/>
    </row>
    <row r="147" spans="4:10" x14ac:dyDescent="0.2">
      <c r="D147" s="67">
        <v>50</v>
      </c>
      <c r="E147" s="67">
        <v>12</v>
      </c>
      <c r="F147" s="326">
        <v>0</v>
      </c>
      <c r="G147" s="326">
        <v>0</v>
      </c>
      <c r="H147" s="328">
        <v>25.960000000000033</v>
      </c>
      <c r="J147" s="16"/>
    </row>
    <row r="148" spans="4:10" x14ac:dyDescent="0.2">
      <c r="D148" s="67">
        <v>51</v>
      </c>
      <c r="E148" s="67">
        <v>12</v>
      </c>
      <c r="F148" s="326">
        <v>0</v>
      </c>
      <c r="G148" s="326">
        <v>0</v>
      </c>
      <c r="H148" s="328">
        <v>26.520000000000195</v>
      </c>
      <c r="J148" s="16"/>
    </row>
    <row r="149" spans="4:10" x14ac:dyDescent="0.2">
      <c r="D149" s="67">
        <v>52</v>
      </c>
      <c r="E149" s="67">
        <v>12</v>
      </c>
      <c r="F149" s="326">
        <v>0</v>
      </c>
      <c r="G149" s="326">
        <v>0</v>
      </c>
      <c r="H149" s="328">
        <v>25.779999999999934</v>
      </c>
      <c r="J149" s="16"/>
    </row>
    <row r="150" spans="4:10" x14ac:dyDescent="0.2">
      <c r="D150" s="67">
        <v>53</v>
      </c>
      <c r="E150" s="67">
        <v>12</v>
      </c>
      <c r="F150" s="326">
        <v>0</v>
      </c>
      <c r="G150" s="326">
        <v>0</v>
      </c>
      <c r="H150" s="328">
        <v>26</v>
      </c>
      <c r="J150" s="16"/>
    </row>
    <row r="151" spans="4:10" x14ac:dyDescent="0.2">
      <c r="D151" s="67">
        <v>54</v>
      </c>
      <c r="E151" s="67">
        <v>12</v>
      </c>
      <c r="F151" s="326">
        <v>0</v>
      </c>
      <c r="G151" s="326">
        <v>0</v>
      </c>
      <c r="H151" s="328">
        <v>25.020000000000181</v>
      </c>
      <c r="J151" s="16"/>
    </row>
    <row r="152" spans="4:10" x14ac:dyDescent="0.2">
      <c r="D152" s="67">
        <v>55</v>
      </c>
      <c r="E152" s="67">
        <v>12</v>
      </c>
      <c r="F152" s="326">
        <v>0</v>
      </c>
      <c r="G152" s="326">
        <v>0</v>
      </c>
      <c r="H152" s="328">
        <v>25.119999999999905</v>
      </c>
      <c r="J152" s="16"/>
    </row>
    <row r="153" spans="4:10" x14ac:dyDescent="0.2">
      <c r="D153" s="67">
        <v>56</v>
      </c>
      <c r="E153" s="67">
        <v>12</v>
      </c>
      <c r="F153" s="326">
        <v>0</v>
      </c>
      <c r="G153" s="326">
        <v>0</v>
      </c>
      <c r="H153" s="328">
        <v>26.22000000000007</v>
      </c>
      <c r="J153" s="16"/>
    </row>
    <row r="154" spans="4:10" x14ac:dyDescent="0.2">
      <c r="D154" s="67">
        <v>57</v>
      </c>
      <c r="E154" s="67">
        <v>12</v>
      </c>
      <c r="F154" s="326">
        <v>0</v>
      </c>
      <c r="G154" s="326">
        <v>0</v>
      </c>
      <c r="H154" s="328">
        <v>25.960000000000033</v>
      </c>
      <c r="J154" s="16"/>
    </row>
    <row r="155" spans="4:10" x14ac:dyDescent="0.2">
      <c r="D155" s="67">
        <v>58</v>
      </c>
      <c r="E155" s="67">
        <v>12</v>
      </c>
      <c r="F155" s="326">
        <v>0</v>
      </c>
      <c r="G155" s="326">
        <v>0</v>
      </c>
      <c r="H155" s="328">
        <v>26.520000000000195</v>
      </c>
      <c r="J155" s="16"/>
    </row>
    <row r="156" spans="4:10" x14ac:dyDescent="0.2">
      <c r="D156" s="67">
        <v>59</v>
      </c>
      <c r="E156" s="67">
        <v>12</v>
      </c>
      <c r="F156" s="326">
        <v>0</v>
      </c>
      <c r="G156" s="326">
        <v>0</v>
      </c>
      <c r="H156" s="328">
        <v>25.779999999999934</v>
      </c>
      <c r="J156" s="16"/>
    </row>
    <row r="157" spans="4:10" x14ac:dyDescent="0.2">
      <c r="D157" s="67">
        <v>60</v>
      </c>
      <c r="E157" s="67">
        <v>12</v>
      </c>
      <c r="F157" s="326">
        <v>0</v>
      </c>
      <c r="G157" s="326">
        <v>0</v>
      </c>
      <c r="H157" s="328">
        <v>26</v>
      </c>
      <c r="J157" s="16"/>
    </row>
    <row r="158" spans="4:10" x14ac:dyDescent="0.2">
      <c r="D158" s="67">
        <v>61</v>
      </c>
      <c r="E158" s="67">
        <v>12</v>
      </c>
      <c r="F158" s="106">
        <v>0</v>
      </c>
      <c r="G158" s="106">
        <v>0</v>
      </c>
      <c r="H158" s="106">
        <v>25.020000000000181</v>
      </c>
      <c r="J158" s="16"/>
    </row>
    <row r="159" spans="4:10" x14ac:dyDescent="0.2">
      <c r="D159" s="67">
        <v>62</v>
      </c>
      <c r="E159" s="67">
        <v>12</v>
      </c>
      <c r="F159" s="106">
        <v>0</v>
      </c>
      <c r="G159" s="106">
        <v>0</v>
      </c>
      <c r="H159" s="106">
        <v>25.119999999999905</v>
      </c>
      <c r="J159" s="16"/>
    </row>
    <row r="160" spans="4:10" x14ac:dyDescent="0.2">
      <c r="D160" s="67">
        <v>63</v>
      </c>
      <c r="E160" s="67">
        <v>12</v>
      </c>
      <c r="F160" s="106">
        <v>0</v>
      </c>
      <c r="G160" s="106">
        <v>0</v>
      </c>
      <c r="H160" s="106">
        <v>26.22000000000007</v>
      </c>
      <c r="J160" s="16"/>
    </row>
    <row r="161" spans="4:10" x14ac:dyDescent="0.2">
      <c r="D161" s="67">
        <v>64</v>
      </c>
      <c r="E161" s="67">
        <v>12</v>
      </c>
      <c r="F161" s="106">
        <v>0</v>
      </c>
      <c r="G161" s="106">
        <v>0</v>
      </c>
      <c r="H161" s="106">
        <v>25.960000000000033</v>
      </c>
      <c r="J161" s="16"/>
    </row>
    <row r="162" spans="4:10" x14ac:dyDescent="0.2">
      <c r="D162" s="67">
        <v>65</v>
      </c>
      <c r="E162" s="67">
        <v>12</v>
      </c>
      <c r="F162" s="106">
        <v>0</v>
      </c>
      <c r="G162" s="106">
        <v>0</v>
      </c>
      <c r="H162" s="106">
        <v>26.520000000000195</v>
      </c>
      <c r="J162" s="16"/>
    </row>
    <row r="163" spans="4:10" x14ac:dyDescent="0.2">
      <c r="D163" s="67">
        <v>66</v>
      </c>
      <c r="E163" s="67">
        <v>12</v>
      </c>
      <c r="F163" s="106">
        <v>0</v>
      </c>
      <c r="G163" s="106">
        <v>0</v>
      </c>
      <c r="H163" s="106">
        <v>25.779999999999934</v>
      </c>
      <c r="J163" s="16"/>
    </row>
    <row r="164" spans="4:10" x14ac:dyDescent="0.2">
      <c r="D164" s="67">
        <v>67</v>
      </c>
      <c r="E164" s="67">
        <v>12</v>
      </c>
      <c r="F164" s="106">
        <v>0</v>
      </c>
      <c r="G164" s="106">
        <v>0</v>
      </c>
      <c r="H164" s="106">
        <v>26</v>
      </c>
      <c r="J164" s="16"/>
    </row>
    <row r="165" spans="4:10" x14ac:dyDescent="0.2">
      <c r="D165" s="67">
        <v>68</v>
      </c>
      <c r="E165" s="67">
        <v>12</v>
      </c>
      <c r="F165" s="106">
        <v>0</v>
      </c>
      <c r="G165" s="106">
        <v>0</v>
      </c>
      <c r="H165" s="106">
        <v>25.020000000000181</v>
      </c>
      <c r="J165" s="16"/>
    </row>
    <row r="166" spans="4:10" x14ac:dyDescent="0.2">
      <c r="D166" s="67">
        <v>69</v>
      </c>
      <c r="E166" s="67">
        <v>12</v>
      </c>
      <c r="F166" s="106">
        <v>0</v>
      </c>
      <c r="G166" s="106">
        <v>0</v>
      </c>
      <c r="H166" s="106">
        <v>25.119999999999905</v>
      </c>
      <c r="J166" s="16"/>
    </row>
    <row r="167" spans="4:10" x14ac:dyDescent="0.2">
      <c r="D167" s="67">
        <v>70</v>
      </c>
      <c r="E167" s="67">
        <v>12</v>
      </c>
      <c r="F167" s="106">
        <v>0</v>
      </c>
      <c r="G167" s="106">
        <v>0</v>
      </c>
      <c r="H167" s="253">
        <v>26.22000000000007</v>
      </c>
      <c r="J167" s="16"/>
    </row>
    <row r="168" spans="4:10" x14ac:dyDescent="0.2">
      <c r="D168" s="67">
        <v>71</v>
      </c>
      <c r="E168" s="67">
        <v>12</v>
      </c>
      <c r="F168" s="106">
        <v>0</v>
      </c>
      <c r="G168" s="106">
        <v>0</v>
      </c>
      <c r="H168" s="253">
        <v>25.960000000000033</v>
      </c>
      <c r="J168" s="16"/>
    </row>
    <row r="169" spans="4:10" x14ac:dyDescent="0.2">
      <c r="D169" s="67">
        <v>72</v>
      </c>
      <c r="E169" s="67">
        <v>12</v>
      </c>
      <c r="F169" s="106">
        <v>0</v>
      </c>
      <c r="G169" s="106">
        <v>0</v>
      </c>
      <c r="H169" s="253">
        <v>26.520000000000195</v>
      </c>
      <c r="J169" s="16"/>
    </row>
    <row r="170" spans="4:10" x14ac:dyDescent="0.2">
      <c r="D170" s="67">
        <v>73</v>
      </c>
      <c r="E170" s="67">
        <v>12</v>
      </c>
      <c r="F170" s="106">
        <v>0</v>
      </c>
      <c r="G170" s="106">
        <v>0</v>
      </c>
      <c r="H170" s="253">
        <v>25.779999999999934</v>
      </c>
      <c r="J170" s="16"/>
    </row>
    <row r="171" spans="4:10" x14ac:dyDescent="0.2">
      <c r="D171" s="67">
        <v>74</v>
      </c>
      <c r="E171" s="67">
        <v>12</v>
      </c>
      <c r="F171" s="106">
        <v>0</v>
      </c>
      <c r="G171" s="106">
        <v>0</v>
      </c>
      <c r="H171" s="253">
        <v>26</v>
      </c>
      <c r="J171" s="16"/>
    </row>
    <row r="172" spans="4:10" x14ac:dyDescent="0.2">
      <c r="D172" s="67">
        <v>75</v>
      </c>
      <c r="E172" s="67">
        <v>12</v>
      </c>
      <c r="F172" s="106">
        <v>0</v>
      </c>
      <c r="G172" s="106">
        <v>0</v>
      </c>
      <c r="H172" s="253">
        <v>25.020000000000181</v>
      </c>
      <c r="J172" s="16"/>
    </row>
    <row r="173" spans="4:10" x14ac:dyDescent="0.2">
      <c r="D173" s="67">
        <v>76</v>
      </c>
      <c r="E173" s="67">
        <v>12</v>
      </c>
      <c r="F173" s="106">
        <v>0</v>
      </c>
      <c r="G173" s="106">
        <v>0</v>
      </c>
      <c r="H173" s="253">
        <v>25.119999999999905</v>
      </c>
      <c r="J173" s="16"/>
    </row>
    <row r="174" spans="4:10" x14ac:dyDescent="0.2">
      <c r="D174" s="67">
        <v>77</v>
      </c>
      <c r="E174" s="67">
        <v>12</v>
      </c>
      <c r="F174" s="106">
        <v>0</v>
      </c>
      <c r="G174" s="106">
        <v>0</v>
      </c>
      <c r="H174" s="253">
        <v>26.22000000000007</v>
      </c>
      <c r="J174" s="16"/>
    </row>
    <row r="175" spans="4:10" x14ac:dyDescent="0.2">
      <c r="D175" s="67"/>
      <c r="E175" s="106"/>
      <c r="F175" s="106"/>
      <c r="G175" s="266"/>
    </row>
    <row r="176" spans="4:10" ht="13.5" thickBot="1" x14ac:dyDescent="0.25">
      <c r="D176" s="263" t="s">
        <v>337</v>
      </c>
      <c r="E176" s="264" t="s">
        <v>331</v>
      </c>
      <c r="F176" s="264" t="s">
        <v>330</v>
      </c>
      <c r="G176" s="265" t="s">
        <v>197</v>
      </c>
    </row>
    <row r="177" spans="3:7" ht="13.5" thickTop="1" x14ac:dyDescent="0.2">
      <c r="D177" s="259" t="s">
        <v>58</v>
      </c>
      <c r="E177" s="259">
        <f>SUM(MedDet1[kW médio])</f>
        <v>2.8895999999999997</v>
      </c>
      <c r="F177" s="259">
        <f>SUM(MedDet1[Min/dia])</f>
        <v>30</v>
      </c>
      <c r="G177" s="259">
        <f>SUM(MedDet1[oC de Aquec])</f>
        <v>1912.4200000000019</v>
      </c>
    </row>
    <row r="178" spans="3:7" x14ac:dyDescent="0.2">
      <c r="D178" s="259" t="s">
        <v>24</v>
      </c>
      <c r="E178" s="56">
        <f>AVERAGE(MedDet1[kW médio])</f>
        <v>3.7527272727272722E-2</v>
      </c>
      <c r="F178" s="106">
        <f>AVERAGE(MedDet1[Min/dia])</f>
        <v>0.38961038961038963</v>
      </c>
      <c r="G178" s="106">
        <f>AVERAGE(MedDet1[oC de Aquec])</f>
        <v>24.8366233766234</v>
      </c>
    </row>
    <row r="179" spans="3:7" x14ac:dyDescent="0.2">
      <c r="D179" s="259" t="s">
        <v>195</v>
      </c>
      <c r="E179" s="106">
        <f>STDEV(MedDet1[kW médio])</f>
        <v>0.23164888791601668</v>
      </c>
      <c r="F179" s="106">
        <f>STDEV(MedDet1[Min/dia])</f>
        <v>2.6921222510553782</v>
      </c>
      <c r="G179" s="106">
        <f>STDEV(MedDet1[oC de Aquec])</f>
        <v>1.05949045646535</v>
      </c>
    </row>
    <row r="180" spans="3:7" x14ac:dyDescent="0.2">
      <c r="D180" s="259" t="s">
        <v>80</v>
      </c>
      <c r="E180" s="71">
        <f>E179/E178</f>
        <v>6.1728143582271899</v>
      </c>
      <c r="F180" s="71">
        <f>F179/F178</f>
        <v>6.9097804443754702</v>
      </c>
      <c r="G180" s="71">
        <f>G179/G178</f>
        <v>4.2658393631018227E-2</v>
      </c>
    </row>
    <row r="181" spans="3:7" x14ac:dyDescent="0.2">
      <c r="D181" s="259" t="s">
        <v>336</v>
      </c>
      <c r="E181" s="107">
        <f>AmDeterm!$D$15*E180/SQRT(ROWS(MedDet1[]))</f>
        <v>1.3787516289533688</v>
      </c>
      <c r="F181" s="107">
        <f>AmLB!$D$16*F180/SQRT(ROWS(MedDet1[]))</f>
        <v>1.543359396625188</v>
      </c>
      <c r="G181" s="107">
        <f>AmLB!$D$16*G180/SQRT(ROWS(MedDet1[]))</f>
        <v>9.5281222298400619E-3</v>
      </c>
    </row>
    <row r="182" spans="3:7" x14ac:dyDescent="0.2">
      <c r="D182" s="259"/>
      <c r="F182" s="259"/>
    </row>
    <row r="183" spans="3:7" x14ac:dyDescent="0.2">
      <c r="D183" s="495" t="str">
        <f>AmLB!$D$8</f>
        <v>COHAB - Solar</v>
      </c>
      <c r="E183" s="496"/>
      <c r="F183" s="496"/>
      <c r="G183" s="497"/>
    </row>
    <row r="184" spans="3:7" x14ac:dyDescent="0.2">
      <c r="D184" s="16"/>
      <c r="E184" s="16"/>
      <c r="F184" s="22"/>
    </row>
    <row r="185" spans="3:7" x14ac:dyDescent="0.2">
      <c r="C185" s="182" t="s">
        <v>335</v>
      </c>
      <c r="D185" s="259" t="s">
        <v>153</v>
      </c>
      <c r="E185" s="259" t="s">
        <v>331</v>
      </c>
      <c r="F185" s="259" t="s">
        <v>330</v>
      </c>
      <c r="G185" s="22" t="s">
        <v>339</v>
      </c>
    </row>
    <row r="186" spans="3:7" x14ac:dyDescent="0.2">
      <c r="D186" s="67">
        <v>1</v>
      </c>
      <c r="E186" s="70">
        <v>0</v>
      </c>
      <c r="F186" s="70">
        <v>0</v>
      </c>
      <c r="G186" s="233">
        <v>0</v>
      </c>
    </row>
    <row r="187" spans="3:7" x14ac:dyDescent="0.2">
      <c r="D187" s="67">
        <v>2</v>
      </c>
      <c r="E187" s="326">
        <v>0</v>
      </c>
      <c r="F187" s="326">
        <v>0</v>
      </c>
      <c r="G187" s="442">
        <v>0</v>
      </c>
    </row>
    <row r="188" spans="3:7" x14ac:dyDescent="0.2">
      <c r="D188" s="67">
        <v>3</v>
      </c>
      <c r="E188" s="326">
        <v>0</v>
      </c>
      <c r="F188" s="326">
        <v>0</v>
      </c>
      <c r="G188" s="442">
        <v>0</v>
      </c>
    </row>
    <row r="189" spans="3:7" x14ac:dyDescent="0.2">
      <c r="D189" s="67">
        <v>6</v>
      </c>
      <c r="E189" s="326">
        <v>0</v>
      </c>
      <c r="F189" s="326">
        <v>0</v>
      </c>
      <c r="G189" s="442">
        <v>0</v>
      </c>
    </row>
    <row r="190" spans="3:7" x14ac:dyDescent="0.2">
      <c r="D190" s="67">
        <v>7</v>
      </c>
      <c r="E190" s="326">
        <v>0</v>
      </c>
      <c r="F190" s="326">
        <v>0</v>
      </c>
      <c r="G190" s="442">
        <v>0</v>
      </c>
    </row>
    <row r="191" spans="3:7" x14ac:dyDescent="0.2">
      <c r="D191" s="67">
        <v>8</v>
      </c>
      <c r="E191" s="326">
        <v>0</v>
      </c>
      <c r="F191" s="326">
        <v>0</v>
      </c>
      <c r="G191" s="442">
        <v>0</v>
      </c>
    </row>
    <row r="192" spans="3:7" x14ac:dyDescent="0.2">
      <c r="D192" s="67">
        <v>9</v>
      </c>
      <c r="E192" s="326">
        <v>0</v>
      </c>
      <c r="F192" s="326">
        <v>0</v>
      </c>
      <c r="G192" s="442">
        <v>0</v>
      </c>
    </row>
    <row r="193" spans="4:7" x14ac:dyDescent="0.2">
      <c r="D193" s="67">
        <v>10</v>
      </c>
      <c r="E193" s="326">
        <v>0</v>
      </c>
      <c r="F193" s="326">
        <v>0</v>
      </c>
      <c r="G193" s="442">
        <v>0</v>
      </c>
    </row>
    <row r="194" spans="4:7" x14ac:dyDescent="0.2">
      <c r="D194" s="67">
        <v>13</v>
      </c>
      <c r="E194" s="326">
        <v>0</v>
      </c>
      <c r="F194" s="326">
        <v>0</v>
      </c>
      <c r="G194" s="442">
        <v>0</v>
      </c>
    </row>
    <row r="195" spans="4:7" x14ac:dyDescent="0.2">
      <c r="D195" s="67">
        <v>14</v>
      </c>
      <c r="E195" s="326">
        <v>0</v>
      </c>
      <c r="F195" s="326">
        <v>0</v>
      </c>
      <c r="G195" s="442">
        <v>0</v>
      </c>
    </row>
    <row r="196" spans="4:7" x14ac:dyDescent="0.2">
      <c r="D196" s="67">
        <v>15</v>
      </c>
      <c r="E196" s="326">
        <v>2.7647999999999997</v>
      </c>
      <c r="F196" s="326">
        <v>2.5</v>
      </c>
      <c r="G196" s="442">
        <v>0.20189274447949529</v>
      </c>
    </row>
    <row r="197" spans="4:7" x14ac:dyDescent="0.2">
      <c r="D197" s="67">
        <v>16</v>
      </c>
      <c r="E197" s="326">
        <v>2.0304000000000002</v>
      </c>
      <c r="F197" s="326">
        <v>2.5</v>
      </c>
      <c r="G197" s="442">
        <v>0.49473684210526309</v>
      </c>
    </row>
    <row r="198" spans="4:7" x14ac:dyDescent="0.2">
      <c r="D198" s="67">
        <v>17</v>
      </c>
      <c r="E198" s="326">
        <v>0</v>
      </c>
      <c r="F198" s="326">
        <v>0</v>
      </c>
      <c r="G198" s="442">
        <v>0</v>
      </c>
    </row>
    <row r="199" spans="4:7" x14ac:dyDescent="0.2">
      <c r="D199" s="67">
        <v>20</v>
      </c>
      <c r="E199" s="326">
        <v>0</v>
      </c>
      <c r="F199" s="326">
        <v>0</v>
      </c>
      <c r="G199" s="442">
        <v>0</v>
      </c>
    </row>
    <row r="200" spans="4:7" x14ac:dyDescent="0.2">
      <c r="D200" s="67">
        <v>21</v>
      </c>
      <c r="E200" s="326">
        <v>0</v>
      </c>
      <c r="F200" s="326">
        <v>0</v>
      </c>
      <c r="G200" s="442">
        <v>0</v>
      </c>
    </row>
    <row r="201" spans="4:7" x14ac:dyDescent="0.2">
      <c r="D201" s="67">
        <v>22</v>
      </c>
      <c r="E201" s="326">
        <v>0</v>
      </c>
      <c r="F201" s="326">
        <v>0</v>
      </c>
      <c r="G201" s="442">
        <v>0</v>
      </c>
    </row>
    <row r="202" spans="4:7" x14ac:dyDescent="0.2">
      <c r="D202" s="67">
        <v>23</v>
      </c>
      <c r="E202" s="326">
        <v>0</v>
      </c>
      <c r="F202" s="326">
        <v>0</v>
      </c>
      <c r="G202" s="442">
        <v>0</v>
      </c>
    </row>
    <row r="203" spans="4:7" x14ac:dyDescent="0.2">
      <c r="D203" s="67">
        <v>24</v>
      </c>
      <c r="E203" s="326">
        <v>0</v>
      </c>
      <c r="F203" s="326">
        <v>0</v>
      </c>
      <c r="G203" s="442">
        <v>0</v>
      </c>
    </row>
    <row r="204" spans="4:7" x14ac:dyDescent="0.2">
      <c r="D204" s="67">
        <v>27</v>
      </c>
      <c r="E204" s="326">
        <v>0</v>
      </c>
      <c r="F204" s="326">
        <v>0</v>
      </c>
      <c r="G204" s="442">
        <v>0</v>
      </c>
    </row>
    <row r="205" spans="4:7" x14ac:dyDescent="0.2">
      <c r="D205" s="67">
        <v>28</v>
      </c>
      <c r="E205" s="326">
        <v>0</v>
      </c>
      <c r="F205" s="326">
        <v>0</v>
      </c>
      <c r="G205" s="442">
        <v>0</v>
      </c>
    </row>
    <row r="206" spans="4:7" x14ac:dyDescent="0.2">
      <c r="D206" s="67">
        <v>29</v>
      </c>
      <c r="E206" s="326">
        <v>0</v>
      </c>
      <c r="F206" s="326">
        <v>0</v>
      </c>
      <c r="G206" s="442">
        <v>0</v>
      </c>
    </row>
    <row r="207" spans="4:7" x14ac:dyDescent="0.2">
      <c r="D207" s="67">
        <v>30</v>
      </c>
      <c r="E207" s="326">
        <v>0</v>
      </c>
      <c r="F207" s="326">
        <v>0</v>
      </c>
      <c r="G207" s="442">
        <v>0</v>
      </c>
    </row>
    <row r="208" spans="4:7" x14ac:dyDescent="0.2">
      <c r="D208" s="67">
        <v>31</v>
      </c>
      <c r="E208" s="326">
        <v>0</v>
      </c>
      <c r="F208" s="326">
        <v>0</v>
      </c>
      <c r="G208" s="442">
        <v>0</v>
      </c>
    </row>
    <row r="209" spans="4:7" x14ac:dyDescent="0.2">
      <c r="D209" s="67">
        <v>34</v>
      </c>
      <c r="E209" s="326">
        <v>0</v>
      </c>
      <c r="F209" s="326">
        <v>0</v>
      </c>
      <c r="G209" s="442">
        <v>0</v>
      </c>
    </row>
    <row r="210" spans="4:7" x14ac:dyDescent="0.2">
      <c r="D210" s="67">
        <v>35</v>
      </c>
      <c r="E210" s="326">
        <v>0</v>
      </c>
      <c r="F210" s="326">
        <v>0</v>
      </c>
      <c r="G210" s="442">
        <v>0</v>
      </c>
    </row>
    <row r="211" spans="4:7" x14ac:dyDescent="0.2">
      <c r="D211" s="67">
        <v>36</v>
      </c>
      <c r="E211" s="326">
        <v>0</v>
      </c>
      <c r="F211" s="326">
        <v>0</v>
      </c>
      <c r="G211" s="442">
        <v>0</v>
      </c>
    </row>
    <row r="212" spans="4:7" x14ac:dyDescent="0.2">
      <c r="D212" s="67">
        <v>37</v>
      </c>
      <c r="E212" s="326">
        <v>0</v>
      </c>
      <c r="F212" s="326">
        <v>0</v>
      </c>
      <c r="G212" s="442">
        <v>0</v>
      </c>
    </row>
    <row r="213" spans="4:7" x14ac:dyDescent="0.2">
      <c r="D213" s="67">
        <v>38</v>
      </c>
      <c r="E213" s="326">
        <v>0</v>
      </c>
      <c r="F213" s="326">
        <v>0</v>
      </c>
      <c r="G213" s="442">
        <v>0</v>
      </c>
    </row>
    <row r="214" spans="4:7" x14ac:dyDescent="0.2">
      <c r="D214" s="67">
        <v>41</v>
      </c>
      <c r="E214" s="326">
        <v>0</v>
      </c>
      <c r="F214" s="326">
        <v>0</v>
      </c>
      <c r="G214" s="442">
        <v>0</v>
      </c>
    </row>
    <row r="215" spans="4:7" x14ac:dyDescent="0.2">
      <c r="D215" s="67">
        <v>42</v>
      </c>
      <c r="E215" s="326">
        <v>0</v>
      </c>
      <c r="F215" s="326">
        <v>0</v>
      </c>
      <c r="G215" s="442">
        <v>0</v>
      </c>
    </row>
    <row r="216" spans="4:7" x14ac:dyDescent="0.2">
      <c r="D216" s="67">
        <v>44</v>
      </c>
      <c r="E216" s="326">
        <v>0</v>
      </c>
      <c r="F216" s="326">
        <v>0</v>
      </c>
      <c r="G216" s="442">
        <v>0</v>
      </c>
    </row>
    <row r="217" spans="4:7" x14ac:dyDescent="0.2">
      <c r="D217" s="67">
        <v>45</v>
      </c>
      <c r="E217" s="326">
        <v>0</v>
      </c>
      <c r="F217" s="326">
        <v>0</v>
      </c>
      <c r="G217" s="442">
        <v>0</v>
      </c>
    </row>
    <row r="218" spans="4:7" x14ac:dyDescent="0.2">
      <c r="D218" s="67">
        <v>46</v>
      </c>
      <c r="E218" s="326">
        <v>0</v>
      </c>
      <c r="F218" s="326">
        <v>0</v>
      </c>
      <c r="G218" s="442">
        <v>0</v>
      </c>
    </row>
    <row r="219" spans="4:7" x14ac:dyDescent="0.2">
      <c r="D219" s="67">
        <v>47</v>
      </c>
      <c r="E219" s="326">
        <v>0</v>
      </c>
      <c r="F219" s="326">
        <v>0</v>
      </c>
      <c r="G219" s="442">
        <v>0</v>
      </c>
    </row>
    <row r="220" spans="4:7" x14ac:dyDescent="0.2">
      <c r="D220" s="67">
        <v>48</v>
      </c>
      <c r="E220" s="326">
        <v>0</v>
      </c>
      <c r="F220" s="326">
        <v>0</v>
      </c>
      <c r="G220" s="442">
        <v>0</v>
      </c>
    </row>
    <row r="221" spans="4:7" x14ac:dyDescent="0.2">
      <c r="D221" s="67">
        <v>51</v>
      </c>
      <c r="E221" s="326">
        <v>0</v>
      </c>
      <c r="F221" s="326">
        <v>0</v>
      </c>
      <c r="G221" s="442">
        <v>0</v>
      </c>
    </row>
    <row r="222" spans="4:7" x14ac:dyDescent="0.2">
      <c r="D222" s="67">
        <v>52</v>
      </c>
      <c r="E222" s="326">
        <v>0</v>
      </c>
      <c r="F222" s="326">
        <v>0</v>
      </c>
      <c r="G222" s="442">
        <v>0</v>
      </c>
    </row>
    <row r="223" spans="4:7" x14ac:dyDescent="0.2">
      <c r="D223" s="67">
        <v>53</v>
      </c>
      <c r="E223" s="326">
        <v>0</v>
      </c>
      <c r="F223" s="326">
        <v>0</v>
      </c>
      <c r="G223" s="442">
        <v>0</v>
      </c>
    </row>
    <row r="224" spans="4:7" x14ac:dyDescent="0.2">
      <c r="D224" s="67">
        <v>54</v>
      </c>
      <c r="E224" s="326">
        <v>0</v>
      </c>
      <c r="F224" s="326">
        <v>0</v>
      </c>
      <c r="G224" s="442">
        <v>0</v>
      </c>
    </row>
    <row r="225" spans="4:7" x14ac:dyDescent="0.2">
      <c r="D225" s="67">
        <v>55</v>
      </c>
      <c r="E225" s="326">
        <v>0</v>
      </c>
      <c r="F225" s="326">
        <v>0</v>
      </c>
      <c r="G225" s="442">
        <v>0</v>
      </c>
    </row>
    <row r="226" spans="4:7" x14ac:dyDescent="0.2">
      <c r="D226" s="67">
        <v>58</v>
      </c>
      <c r="E226" s="326">
        <v>0</v>
      </c>
      <c r="F226" s="326">
        <v>0</v>
      </c>
      <c r="G226" s="442">
        <v>0</v>
      </c>
    </row>
    <row r="227" spans="4:7" x14ac:dyDescent="0.2">
      <c r="D227" s="67">
        <v>59</v>
      </c>
      <c r="E227" s="326">
        <v>0</v>
      </c>
      <c r="F227" s="326">
        <v>0</v>
      </c>
      <c r="G227" s="442">
        <v>0</v>
      </c>
    </row>
    <row r="228" spans="4:7" x14ac:dyDescent="0.2">
      <c r="D228" s="67">
        <v>60</v>
      </c>
      <c r="E228" s="326">
        <v>0</v>
      </c>
      <c r="F228" s="326">
        <v>0</v>
      </c>
      <c r="G228" s="442">
        <v>0</v>
      </c>
    </row>
    <row r="229" spans="4:7" x14ac:dyDescent="0.2">
      <c r="D229" s="67">
        <v>61</v>
      </c>
      <c r="E229" s="326">
        <v>0</v>
      </c>
      <c r="F229" s="326">
        <v>0</v>
      </c>
      <c r="G229" s="442">
        <v>0</v>
      </c>
    </row>
    <row r="230" spans="4:7" x14ac:dyDescent="0.2">
      <c r="D230" s="67">
        <v>62</v>
      </c>
      <c r="E230" s="326">
        <v>0</v>
      </c>
      <c r="F230" s="326">
        <v>0</v>
      </c>
      <c r="G230" s="442">
        <v>0</v>
      </c>
    </row>
    <row r="231" spans="4:7" x14ac:dyDescent="0.2">
      <c r="D231" s="67">
        <v>65</v>
      </c>
      <c r="E231" s="326">
        <v>0</v>
      </c>
      <c r="F231" s="326">
        <v>0</v>
      </c>
      <c r="G231" s="442">
        <v>0</v>
      </c>
    </row>
    <row r="232" spans="4:7" x14ac:dyDescent="0.2">
      <c r="D232" s="67">
        <v>66</v>
      </c>
      <c r="E232" s="326">
        <v>0</v>
      </c>
      <c r="F232" s="326">
        <v>0</v>
      </c>
      <c r="G232" s="442">
        <v>0</v>
      </c>
    </row>
    <row r="233" spans="4:7" x14ac:dyDescent="0.2">
      <c r="D233" s="67">
        <v>67</v>
      </c>
      <c r="E233" s="326">
        <v>0</v>
      </c>
      <c r="F233" s="326">
        <v>0</v>
      </c>
      <c r="G233" s="442">
        <v>0</v>
      </c>
    </row>
    <row r="234" spans="4:7" x14ac:dyDescent="0.2">
      <c r="D234" s="67">
        <v>68</v>
      </c>
      <c r="E234" s="326">
        <v>0</v>
      </c>
      <c r="F234" s="326">
        <v>0</v>
      </c>
      <c r="G234" s="442">
        <v>0</v>
      </c>
    </row>
    <row r="235" spans="4:7" x14ac:dyDescent="0.2">
      <c r="D235" s="67">
        <v>69</v>
      </c>
      <c r="E235" s="326">
        <v>0</v>
      </c>
      <c r="F235" s="326">
        <v>0</v>
      </c>
      <c r="G235" s="442">
        <v>0</v>
      </c>
    </row>
    <row r="236" spans="4:7" x14ac:dyDescent="0.2">
      <c r="D236" s="67">
        <v>72</v>
      </c>
      <c r="E236" s="326">
        <v>0</v>
      </c>
      <c r="F236" s="326">
        <v>0</v>
      </c>
      <c r="G236" s="442">
        <v>0</v>
      </c>
    </row>
    <row r="237" spans="4:7" x14ac:dyDescent="0.2">
      <c r="D237" s="67">
        <v>73</v>
      </c>
      <c r="E237" s="326">
        <v>0</v>
      </c>
      <c r="F237" s="326">
        <v>0</v>
      </c>
      <c r="G237" s="442">
        <v>0</v>
      </c>
    </row>
    <row r="238" spans="4:7" x14ac:dyDescent="0.2">
      <c r="D238" s="67">
        <v>74</v>
      </c>
      <c r="E238" s="326">
        <v>0</v>
      </c>
      <c r="F238" s="326">
        <v>0</v>
      </c>
      <c r="G238" s="442">
        <v>0</v>
      </c>
    </row>
    <row r="239" spans="4:7" x14ac:dyDescent="0.2">
      <c r="D239" s="67">
        <v>75</v>
      </c>
      <c r="E239" s="326">
        <v>0</v>
      </c>
      <c r="F239" s="326">
        <v>0</v>
      </c>
      <c r="G239" s="442">
        <v>0</v>
      </c>
    </row>
    <row r="240" spans="4:7" x14ac:dyDescent="0.2">
      <c r="D240" s="67">
        <v>76</v>
      </c>
      <c r="E240" s="326">
        <v>0</v>
      </c>
      <c r="F240" s="326">
        <v>0</v>
      </c>
      <c r="G240" s="442">
        <v>0</v>
      </c>
    </row>
    <row r="241" spans="2:7" x14ac:dyDescent="0.2">
      <c r="D241" s="259"/>
      <c r="E241" s="106"/>
      <c r="F241" s="259"/>
    </row>
    <row r="242" spans="2:7" ht="13.5" thickBot="1" x14ac:dyDescent="0.25">
      <c r="D242" s="263" t="s">
        <v>337</v>
      </c>
      <c r="E242" s="264" t="s">
        <v>331</v>
      </c>
      <c r="F242" s="264" t="s">
        <v>330</v>
      </c>
      <c r="G242" s="265" t="s">
        <v>339</v>
      </c>
    </row>
    <row r="243" spans="2:7" ht="13.5" thickTop="1" x14ac:dyDescent="0.2">
      <c r="D243" s="259" t="s">
        <v>58</v>
      </c>
      <c r="E243" s="259">
        <f>SUM(PtaDet1[kW médio])</f>
        <v>4.7951999999999995</v>
      </c>
      <c r="F243" s="259">
        <f>SUM(PtaDet1[Min/dia])</f>
        <v>5</v>
      </c>
      <c r="G243" s="259">
        <f>SUM(PtaDet1[FCP])</f>
        <v>0.69662958658475838</v>
      </c>
    </row>
    <row r="244" spans="2:7" x14ac:dyDescent="0.2">
      <c r="D244" s="259" t="s">
        <v>24</v>
      </c>
      <c r="E244" s="106">
        <f>AVERAGE(PtaDet1[kW médio])</f>
        <v>8.7185454545454538E-2</v>
      </c>
      <c r="F244" s="106">
        <f>AVERAGE(PtaDet1[Min/dia])</f>
        <v>9.0909090909090912E-2</v>
      </c>
      <c r="G244" s="71">
        <f>AVERAGE(PtaDet1[FCP])</f>
        <v>1.2665992483359242E-2</v>
      </c>
    </row>
    <row r="245" spans="2:7" x14ac:dyDescent="0.2">
      <c r="D245" s="259" t="s">
        <v>195</v>
      </c>
      <c r="E245" s="106">
        <f>STDEV(PtaDet1[kW médio])</f>
        <v>0.45843072719481148</v>
      </c>
      <c r="F245" s="106">
        <f>STDEV(PtaDet1[Min/dia])</f>
        <v>0.47229648851539541</v>
      </c>
      <c r="G245" s="71">
        <f>STDEV(PtaDet1[FCP])</f>
        <v>7.1582860314357816E-2</v>
      </c>
    </row>
    <row r="246" spans="2:7" x14ac:dyDescent="0.2">
      <c r="D246" s="259" t="s">
        <v>80</v>
      </c>
      <c r="E246" s="71">
        <f>E245/E244</f>
        <v>5.2581101926331817</v>
      </c>
      <c r="F246" s="71">
        <f>F245/F244</f>
        <v>5.1952613736693491</v>
      </c>
      <c r="G246" s="71">
        <f>G245/G244</f>
        <v>5.6515792511644367</v>
      </c>
    </row>
    <row r="247" spans="2:7" x14ac:dyDescent="0.2">
      <c r="D247" s="259" t="s">
        <v>336</v>
      </c>
      <c r="E247" s="107">
        <f>AmDeterm!$D$15*E246/SQRT(ROWS(PtaDet1[]))</f>
        <v>1.3896214957135997</v>
      </c>
      <c r="F247" s="107">
        <f>AmDeterm!$D$15*F246/SQRT(ROWS(PtaDet1[]))</f>
        <v>1.373011712614205</v>
      </c>
      <c r="G247" s="107">
        <f>AmDeterm!$D$15*G246/SQRT(ROWS(PtaDet1[]))</f>
        <v>1.4936081071770253</v>
      </c>
    </row>
    <row r="249" spans="2:7" x14ac:dyDescent="0.2">
      <c r="B249" s="260" t="s">
        <v>343</v>
      </c>
      <c r="D249" s="495" t="str">
        <f>AmDeterm!$D$7</f>
        <v>COHAB - Solar</v>
      </c>
      <c r="E249" s="496"/>
      <c r="F249" s="496"/>
      <c r="G249" s="497"/>
    </row>
    <row r="250" spans="2:7" x14ac:dyDescent="0.2">
      <c r="B250" s="260"/>
      <c r="D250" s="11"/>
      <c r="E250" s="11"/>
      <c r="F250" s="11"/>
      <c r="G250" s="11"/>
    </row>
    <row r="251" spans="2:7" x14ac:dyDescent="0.2">
      <c r="B251" s="260"/>
      <c r="C251" s="11" t="s">
        <v>24</v>
      </c>
      <c r="D251" s="1"/>
      <c r="E251" s="121">
        <f>AVERAGE(MedLB1[Min/dia])</f>
        <v>19.123376623376622</v>
      </c>
      <c r="F251" s="259" t="s">
        <v>342</v>
      </c>
      <c r="G251" s="11"/>
    </row>
    <row r="252" spans="2:7" x14ac:dyDescent="0.2">
      <c r="B252" s="260"/>
      <c r="D252" s="16"/>
      <c r="E252" s="16"/>
      <c r="F252" s="22"/>
    </row>
    <row r="253" spans="2:7" x14ac:dyDescent="0.2">
      <c r="B253" s="260"/>
      <c r="C253" s="11" t="s">
        <v>44</v>
      </c>
      <c r="D253" s="1"/>
      <c r="E253" s="121">
        <f>STDEV(MedLB1[Min/dia])</f>
        <v>12.67487045614166</v>
      </c>
      <c r="F253" s="259" t="str">
        <f>F251</f>
        <v>min/dia</v>
      </c>
      <c r="G253" s="22"/>
    </row>
    <row r="254" spans="2:7" x14ac:dyDescent="0.2">
      <c r="D254" s="1"/>
      <c r="E254" s="30"/>
      <c r="F254" s="70"/>
      <c r="G254" s="70"/>
    </row>
    <row r="255" spans="2:7" x14ac:dyDescent="0.2">
      <c r="C255" s="11" t="s">
        <v>80</v>
      </c>
      <c r="D255" s="1"/>
      <c r="E255" s="271">
        <f>E253/E251</f>
        <v>0.66279458412421588</v>
      </c>
      <c r="F255" s="106"/>
      <c r="G255" s="106"/>
    </row>
    <row r="256" spans="2:7" x14ac:dyDescent="0.2">
      <c r="D256" s="1"/>
      <c r="F256" s="106"/>
      <c r="G256" s="106"/>
    </row>
    <row r="257" spans="2:7" x14ac:dyDescent="0.2">
      <c r="C257" s="11" t="s">
        <v>79</v>
      </c>
      <c r="D257" s="1"/>
      <c r="E257" s="25">
        <f>E253/SQRT($E$11)</f>
        <v>1.4444355437331378</v>
      </c>
      <c r="F257" s="106" t="str">
        <f>F251</f>
        <v>min/dia</v>
      </c>
      <c r="G257" s="106"/>
    </row>
    <row r="258" spans="2:7" x14ac:dyDescent="0.2">
      <c r="D258" s="1"/>
      <c r="F258" s="106"/>
      <c r="G258" s="106"/>
    </row>
    <row r="259" spans="2:7" x14ac:dyDescent="0.2">
      <c r="C259" s="11" t="s">
        <v>49</v>
      </c>
      <c r="D259" s="1"/>
      <c r="E259" s="25">
        <f>TINV(1-AmDeterm!$D$17,$E$11-1)*E257</f>
        <v>2.8768427088504849</v>
      </c>
      <c r="F259" s="7" t="str">
        <f>F251</f>
        <v>min/dia</v>
      </c>
    </row>
    <row r="260" spans="2:7" x14ac:dyDescent="0.2">
      <c r="D260" s="1"/>
      <c r="E260" s="30"/>
    </row>
    <row r="261" spans="2:7" x14ac:dyDescent="0.2">
      <c r="D261" s="1"/>
      <c r="E261" s="270">
        <f>E259/E251</f>
        <v>0.15043591754260602</v>
      </c>
    </row>
    <row r="262" spans="2:7" x14ac:dyDescent="0.2">
      <c r="D262" s="258"/>
      <c r="E262" s="105"/>
    </row>
    <row r="263" spans="2:7" x14ac:dyDescent="0.2">
      <c r="B263" s="260" t="s">
        <v>344</v>
      </c>
      <c r="D263" s="495" t="str">
        <f>AmDeterm!$D$7</f>
        <v>COHAB - Solar</v>
      </c>
      <c r="E263" s="496"/>
      <c r="F263" s="496"/>
      <c r="G263" s="497"/>
    </row>
    <row r="264" spans="2:7" x14ac:dyDescent="0.2">
      <c r="B264" s="260"/>
      <c r="D264" s="11"/>
      <c r="E264" s="11"/>
      <c r="F264" s="11"/>
      <c r="G264" s="11"/>
    </row>
    <row r="265" spans="2:7" x14ac:dyDescent="0.2">
      <c r="B265" s="260"/>
      <c r="C265" s="11" t="s">
        <v>24</v>
      </c>
      <c r="D265" s="1"/>
      <c r="E265" s="121">
        <f>AVERAGE(PtaLB1[Min/dia])</f>
        <v>7.95</v>
      </c>
      <c r="F265" s="259" t="s">
        <v>342</v>
      </c>
      <c r="G265" s="11"/>
    </row>
    <row r="266" spans="2:7" x14ac:dyDescent="0.2">
      <c r="B266" s="260"/>
      <c r="D266" s="16"/>
      <c r="E266" s="16"/>
      <c r="F266" s="22"/>
    </row>
    <row r="267" spans="2:7" x14ac:dyDescent="0.2">
      <c r="B267" s="260"/>
      <c r="C267" s="11" t="s">
        <v>44</v>
      </c>
      <c r="D267" s="1"/>
      <c r="E267" s="121">
        <f>STDEV(PtaLB1[Min/dia])</f>
        <v>7.3138462479584234</v>
      </c>
      <c r="F267" s="259" t="str">
        <f>F265</f>
        <v>min/dia</v>
      </c>
      <c r="G267" s="22"/>
    </row>
    <row r="268" spans="2:7" x14ac:dyDescent="0.2">
      <c r="D268" s="1"/>
      <c r="E268" s="30"/>
      <c r="F268" s="70"/>
      <c r="G268" s="70"/>
    </row>
    <row r="269" spans="2:7" x14ac:dyDescent="0.2">
      <c r="C269" s="11" t="s">
        <v>80</v>
      </c>
      <c r="D269" s="1"/>
      <c r="E269" s="271">
        <f>E267/E265</f>
        <v>0.91998066012055635</v>
      </c>
      <c r="F269" s="106"/>
      <c r="G269" s="106"/>
    </row>
    <row r="270" spans="2:7" x14ac:dyDescent="0.2">
      <c r="D270" s="1"/>
      <c r="F270" s="106"/>
      <c r="G270" s="106"/>
    </row>
    <row r="271" spans="2:7" x14ac:dyDescent="0.2">
      <c r="C271" s="11" t="s">
        <v>79</v>
      </c>
      <c r="D271" s="1"/>
      <c r="E271" s="25">
        <f>E267/SQRT($E$11)</f>
        <v>0.83349013455450205</v>
      </c>
      <c r="F271" s="106" t="str">
        <f>F265</f>
        <v>min/dia</v>
      </c>
      <c r="G271" s="106"/>
    </row>
    <row r="272" spans="2:7" x14ac:dyDescent="0.2">
      <c r="D272" s="1"/>
      <c r="F272" s="106"/>
      <c r="G272" s="106"/>
    </row>
    <row r="273" spans="2:8" x14ac:dyDescent="0.2">
      <c r="C273" s="11" t="s">
        <v>49</v>
      </c>
      <c r="D273" s="1"/>
      <c r="E273" s="25">
        <f>TINV(1-AmDeterm!$D$17,$E$11-1)*E271</f>
        <v>1.6600394714012456</v>
      </c>
      <c r="F273" s="259" t="str">
        <f>F265</f>
        <v>min/dia</v>
      </c>
    </row>
    <row r="274" spans="2:8" x14ac:dyDescent="0.2">
      <c r="D274" s="1"/>
      <c r="E274" s="30"/>
      <c r="F274" s="259"/>
    </row>
    <row r="275" spans="2:8" x14ac:dyDescent="0.2">
      <c r="D275" s="1"/>
      <c r="E275" s="270">
        <f>E273/E265</f>
        <v>0.20880999640267239</v>
      </c>
      <c r="F275" s="259"/>
    </row>
    <row r="276" spans="2:8" x14ac:dyDescent="0.2">
      <c r="D276" s="258"/>
      <c r="E276" s="105"/>
    </row>
    <row r="277" spans="2:8" x14ac:dyDescent="0.2">
      <c r="B277" s="440" t="s">
        <v>438</v>
      </c>
      <c r="D277" s="495" t="str">
        <f>Sistemas!C10</f>
        <v>COHAB - Solar</v>
      </c>
      <c r="E277" s="496"/>
      <c r="F277" s="496"/>
      <c r="G277" s="497"/>
    </row>
    <row r="278" spans="2:8" x14ac:dyDescent="0.2">
      <c r="B278" s="440"/>
      <c r="D278" s="332"/>
      <c r="F278" s="332"/>
      <c r="H278" s="1"/>
    </row>
    <row r="279" spans="2:8" x14ac:dyDescent="0.2">
      <c r="C279" s="435" t="s">
        <v>239</v>
      </c>
      <c r="D279" s="435" t="s">
        <v>52</v>
      </c>
      <c r="E279" s="436" t="s">
        <v>439</v>
      </c>
      <c r="F279" s="436" t="s">
        <v>24</v>
      </c>
      <c r="G279" s="436" t="s">
        <v>440</v>
      </c>
      <c r="H279" s="437" t="s">
        <v>441</v>
      </c>
    </row>
    <row r="280" spans="2:8" x14ac:dyDescent="0.2">
      <c r="C280" s="444">
        <v>1</v>
      </c>
      <c r="D280" s="445">
        <f>SUMIF(MedDet1[Mês],$C280,MedDet1[kW médio])</f>
        <v>0</v>
      </c>
      <c r="E280" s="438">
        <f>COUNTIF(MedDet1[Mês],$C280)</f>
        <v>0</v>
      </c>
      <c r="F280" s="123">
        <f t="shared" ref="F280:F291" si="0">IFERROR(D280/E280,0)</f>
        <v>0</v>
      </c>
      <c r="G280" s="123">
        <f>($D$294-F280)*E280</f>
        <v>0</v>
      </c>
      <c r="H280" s="446">
        <f>G280/Apoio!F37*Apoio!$F$49</f>
        <v>0</v>
      </c>
    </row>
    <row r="281" spans="2:8" x14ac:dyDescent="0.2">
      <c r="C281" s="439">
        <v>2</v>
      </c>
      <c r="D281" s="445">
        <f>SUMIF(MedDet1[Mês],$C281,MedDet1[kW médio])</f>
        <v>0</v>
      </c>
      <c r="E281" s="438">
        <f>COUNTIF(MedDet1[Mês],$C281)</f>
        <v>0</v>
      </c>
      <c r="F281" s="123">
        <f t="shared" si="0"/>
        <v>0</v>
      </c>
      <c r="G281" s="123">
        <f t="shared" ref="G281:G291" si="1">($D$294-F281)*E281</f>
        <v>0</v>
      </c>
      <c r="H281" s="446">
        <f>G281/Apoio!F38*Apoio!$F$49</f>
        <v>0</v>
      </c>
    </row>
    <row r="282" spans="2:8" x14ac:dyDescent="0.2">
      <c r="C282" s="439">
        <v>3</v>
      </c>
      <c r="D282" s="445">
        <f>SUMIF(MedDet1[Mês],$C282,MedDet1[kW médio])</f>
        <v>0</v>
      </c>
      <c r="E282" s="438">
        <f>COUNTIF(MedDet1[Mês],$C282)</f>
        <v>0</v>
      </c>
      <c r="F282" s="123">
        <f t="shared" si="0"/>
        <v>0</v>
      </c>
      <c r="G282" s="123">
        <f t="shared" si="1"/>
        <v>0</v>
      </c>
      <c r="H282" s="446">
        <f>G282/Apoio!F39*Apoio!$F$49</f>
        <v>0</v>
      </c>
    </row>
    <row r="283" spans="2:8" x14ac:dyDescent="0.2">
      <c r="C283" s="439">
        <v>4</v>
      </c>
      <c r="D283" s="445">
        <f>SUMIF(MedDet1[Mês],$C283,MedDet1[kW médio])</f>
        <v>0</v>
      </c>
      <c r="E283" s="438">
        <f>COUNTIF(MedDet1[Mês],$C283)</f>
        <v>0</v>
      </c>
      <c r="F283" s="123">
        <f t="shared" si="0"/>
        <v>0</v>
      </c>
      <c r="G283" s="123">
        <f t="shared" si="1"/>
        <v>0</v>
      </c>
      <c r="H283" s="446">
        <f>G283/Apoio!F40*Apoio!$F$49</f>
        <v>0</v>
      </c>
    </row>
    <row r="284" spans="2:8" x14ac:dyDescent="0.2">
      <c r="C284" s="439">
        <v>5</v>
      </c>
      <c r="D284" s="445">
        <f>SUMIF(MedDet1[Mês],$C284,MedDet1[kW médio])</f>
        <v>0</v>
      </c>
      <c r="E284" s="438">
        <f>COUNTIF(MedDet1[Mês],$C284)</f>
        <v>0</v>
      </c>
      <c r="F284" s="123">
        <f t="shared" si="0"/>
        <v>0</v>
      </c>
      <c r="G284" s="123">
        <f t="shared" si="1"/>
        <v>0</v>
      </c>
      <c r="H284" s="446">
        <f>G284/Apoio!F41*Apoio!$F$49</f>
        <v>0</v>
      </c>
    </row>
    <row r="285" spans="2:8" x14ac:dyDescent="0.2">
      <c r="C285" s="439">
        <v>6</v>
      </c>
      <c r="D285" s="445">
        <f>SUMIF(MedDet1[Mês],$C285,MedDet1[kW médio])</f>
        <v>0</v>
      </c>
      <c r="E285" s="438">
        <f>COUNTIF(MedDet1[Mês],$C285)</f>
        <v>0</v>
      </c>
      <c r="F285" s="123">
        <f t="shared" si="0"/>
        <v>0</v>
      </c>
      <c r="G285" s="123">
        <f t="shared" si="1"/>
        <v>0</v>
      </c>
      <c r="H285" s="446">
        <f>G285/Apoio!F42*Apoio!$F$49</f>
        <v>0</v>
      </c>
    </row>
    <row r="286" spans="2:8" x14ac:dyDescent="0.2">
      <c r="C286" s="439">
        <v>7</v>
      </c>
      <c r="D286" s="445">
        <f>SUMIF(MedDet1[Mês],$C286,MedDet1[kW médio])</f>
        <v>0</v>
      </c>
      <c r="E286" s="438">
        <f>COUNTIF(MedDet1[Mês],$C286)</f>
        <v>0</v>
      </c>
      <c r="F286" s="123">
        <f t="shared" si="0"/>
        <v>0</v>
      </c>
      <c r="G286" s="123">
        <f t="shared" si="1"/>
        <v>0</v>
      </c>
      <c r="H286" s="446">
        <f>G286/Apoio!F43*Apoio!$F$49</f>
        <v>0</v>
      </c>
    </row>
    <row r="287" spans="2:8" x14ac:dyDescent="0.2">
      <c r="C287" s="439">
        <v>8</v>
      </c>
      <c r="D287" s="445">
        <f>SUMIF(MedDet1[Mês],$C287,MedDet1[kW médio])</f>
        <v>0</v>
      </c>
      <c r="E287" s="438">
        <f>COUNTIF(MedDet1[Mês],$C287)</f>
        <v>0</v>
      </c>
      <c r="F287" s="123">
        <f t="shared" si="0"/>
        <v>0</v>
      </c>
      <c r="G287" s="123">
        <f t="shared" si="1"/>
        <v>0</v>
      </c>
      <c r="H287" s="446">
        <f>G287/Apoio!F44*Apoio!$F$49</f>
        <v>0</v>
      </c>
    </row>
    <row r="288" spans="2:8" x14ac:dyDescent="0.2">
      <c r="C288" s="439">
        <v>9</v>
      </c>
      <c r="D288" s="445">
        <f>SUMIF(MedDet1[Mês],$C288,MedDet1[kW médio])</f>
        <v>0</v>
      </c>
      <c r="E288" s="438">
        <f>COUNTIF(MedDet1[Mês],$C288)</f>
        <v>0</v>
      </c>
      <c r="F288" s="123">
        <f t="shared" si="0"/>
        <v>0</v>
      </c>
      <c r="G288" s="123">
        <f t="shared" si="1"/>
        <v>0</v>
      </c>
      <c r="H288" s="446">
        <f>G288/Apoio!F45*Apoio!$F$49</f>
        <v>0</v>
      </c>
    </row>
    <row r="289" spans="3:8" x14ac:dyDescent="0.2">
      <c r="C289" s="439">
        <v>10</v>
      </c>
      <c r="D289" s="445">
        <f>SUMIF(MedDet1[Mês],$C289,MedDet1[kW médio])</f>
        <v>0</v>
      </c>
      <c r="E289" s="438">
        <f>COUNTIF(MedDet1[Mês],$C289)</f>
        <v>0</v>
      </c>
      <c r="F289" s="123">
        <f t="shared" si="0"/>
        <v>0</v>
      </c>
      <c r="G289" s="123">
        <f t="shared" si="1"/>
        <v>0</v>
      </c>
      <c r="H289" s="446">
        <f>G289/Apoio!F46*Apoio!$F$49</f>
        <v>0</v>
      </c>
    </row>
    <row r="290" spans="3:8" x14ac:dyDescent="0.2">
      <c r="C290" s="439">
        <v>11</v>
      </c>
      <c r="D290" s="445">
        <f>SUMIF(MedDet1[Mês],$C290,MedDet1[kW médio])</f>
        <v>2.8895999999999997</v>
      </c>
      <c r="E290" s="438">
        <f>COUNTIF(MedDet1[Mês],$C290)</f>
        <v>18</v>
      </c>
      <c r="F290" s="123">
        <f t="shared" si="0"/>
        <v>0.16053333333333331</v>
      </c>
      <c r="G290" s="123">
        <f>($D$294-F290)*E290</f>
        <v>39.881451162826167</v>
      </c>
      <c r="H290" s="446">
        <f>G290/Apoio!F47*Apoio!$F$49</f>
        <v>39.202290826130579</v>
      </c>
    </row>
    <row r="291" spans="3:8" x14ac:dyDescent="0.2">
      <c r="C291" s="439">
        <v>12</v>
      </c>
      <c r="D291" s="447">
        <f>SUMIF(MedDet1[Mês],$C291,MedDet1[kW médio])</f>
        <v>0</v>
      </c>
      <c r="E291" s="448">
        <f>COUNTIF(MedDet1[Mês],$C291)</f>
        <v>59</v>
      </c>
      <c r="F291" s="449">
        <f t="shared" si="0"/>
        <v>0</v>
      </c>
      <c r="G291" s="449">
        <f t="shared" si="1"/>
        <v>140.19400103370799</v>
      </c>
      <c r="H291" s="450">
        <f>G291/Apoio!F48*Apoio!$F$49</f>
        <v>129.54303691951415</v>
      </c>
    </row>
    <row r="292" spans="3:8" x14ac:dyDescent="0.2">
      <c r="C292" s="332" t="s">
        <v>58</v>
      </c>
      <c r="D292" s="153">
        <f>SUM(D280:D291)</f>
        <v>2.8895999999999997</v>
      </c>
      <c r="E292" s="332">
        <f>SUM(E280:E291)</f>
        <v>77</v>
      </c>
      <c r="F292" s="56"/>
      <c r="G292" s="56">
        <f>SUM(G280:G291)</f>
        <v>180.07545219653417</v>
      </c>
      <c r="H292" s="123">
        <f>SUM(H280:H291)</f>
        <v>168.74532774564472</v>
      </c>
    </row>
    <row r="293" spans="3:8" x14ac:dyDescent="0.2">
      <c r="C293" s="332" t="s">
        <v>24</v>
      </c>
      <c r="D293" s="153">
        <f>D292/E292</f>
        <v>3.7527272727272722E-2</v>
      </c>
      <c r="E293" s="332"/>
      <c r="F293" s="56"/>
      <c r="G293" s="56"/>
      <c r="H293" s="332"/>
    </row>
    <row r="294" spans="3:8" x14ac:dyDescent="0.2">
      <c r="C294" s="332" t="s">
        <v>442</v>
      </c>
      <c r="D294" s="153">
        <f>LinhaBase!E16</f>
        <v>2.3761695090458983</v>
      </c>
      <c r="E294" s="332"/>
      <c r="F294" s="149" t="s">
        <v>443</v>
      </c>
      <c r="G294" s="56"/>
      <c r="H294" s="96">
        <f>H292/G292</f>
        <v>0.93708123837710111</v>
      </c>
    </row>
    <row r="295" spans="3:8" x14ac:dyDescent="0.2">
      <c r="C295" s="332" t="s">
        <v>444</v>
      </c>
      <c r="D295" s="153">
        <f>D294-D293</f>
        <v>2.3386422363186257</v>
      </c>
      <c r="E295" s="332"/>
      <c r="F295" s="332"/>
      <c r="G295" s="1"/>
      <c r="H295" s="1"/>
    </row>
  </sheetData>
  <mergeCells count="16">
    <mergeCell ref="D95:H95"/>
    <mergeCell ref="D277:G277"/>
    <mergeCell ref="D263:G263"/>
    <mergeCell ref="D85:G85"/>
    <mergeCell ref="D7:H7"/>
    <mergeCell ref="E64:F64"/>
    <mergeCell ref="E15:F15"/>
    <mergeCell ref="G15:H15"/>
    <mergeCell ref="E9:H9"/>
    <mergeCell ref="E13:H13"/>
    <mergeCell ref="E29:H29"/>
    <mergeCell ref="E48:H48"/>
    <mergeCell ref="E50:F50"/>
    <mergeCell ref="G50:H50"/>
    <mergeCell ref="D183:G183"/>
    <mergeCell ref="D249:G249"/>
  </mergeCells>
  <conditionalFormatting sqref="E27 G27">
    <cfRule type="cellIs" dxfId="99" priority="35" operator="lessThan">
      <formula>0.1</formula>
    </cfRule>
    <cfRule type="cellIs" dxfId="98" priority="36" operator="greaterThan">
      <formula>0.1</formula>
    </cfRule>
  </conditionalFormatting>
  <conditionalFormatting sqref="E35">
    <cfRule type="cellIs" dxfId="97" priority="29" operator="lessThan">
      <formula>0.75</formula>
    </cfRule>
    <cfRule type="cellIs" dxfId="96" priority="30" operator="greaterThan">
      <formula>0.75</formula>
    </cfRule>
  </conditionalFormatting>
  <conditionalFormatting sqref="E39">
    <cfRule type="cellIs" dxfId="95" priority="27" operator="lessThan">
      <formula>0.05</formula>
    </cfRule>
    <cfRule type="cellIs" dxfId="94" priority="28" operator="greaterThan">
      <formula>0.05</formula>
    </cfRule>
  </conditionalFormatting>
  <conditionalFormatting sqref="E41">
    <cfRule type="cellIs" dxfId="93" priority="25" operator="lessThan">
      <formula>2</formula>
    </cfRule>
    <cfRule type="cellIs" dxfId="92" priority="26" operator="greaterThan">
      <formula>2</formula>
    </cfRule>
  </conditionalFormatting>
  <conditionalFormatting sqref="E46 G46">
    <cfRule type="cellIs" dxfId="91" priority="23" operator="equal">
      <formula>"NÃO"</formula>
    </cfRule>
    <cfRule type="cellIs" dxfId="90" priority="24" operator="equal">
      <formula>"SIM"</formula>
    </cfRule>
  </conditionalFormatting>
  <conditionalFormatting sqref="E81">
    <cfRule type="cellIs" dxfId="89" priority="9" operator="lessThan">
      <formula>0.1</formula>
    </cfRule>
    <cfRule type="cellIs" dxfId="88" priority="10" operator="greaterThan">
      <formula>0.1</formula>
    </cfRule>
  </conditionalFormatting>
  <conditionalFormatting sqref="E62 G62">
    <cfRule type="cellIs" dxfId="87" priority="5" operator="lessThan">
      <formula>0.1</formula>
    </cfRule>
    <cfRule type="cellIs" dxfId="86" priority="6" operator="greaterThan">
      <formula>0.1</formula>
    </cfRule>
  </conditionalFormatting>
  <conditionalFormatting sqref="E261">
    <cfRule type="cellIs" dxfId="85" priority="3" operator="lessThan">
      <formula>0.1</formula>
    </cfRule>
    <cfRule type="cellIs" dxfId="84" priority="4" operator="greaterThan">
      <formula>0.1</formula>
    </cfRule>
  </conditionalFormatting>
  <conditionalFormatting sqref="E275">
    <cfRule type="cellIs" dxfId="83" priority="1" operator="lessThan">
      <formula>0.1</formula>
    </cfRule>
    <cfRule type="cellIs" dxfId="82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T148"/>
  <sheetViews>
    <sheetView showGridLines="0" workbookViewId="0">
      <pane ySplit="7" topLeftCell="A8" activePane="bottomLeft" state="frozen"/>
      <selection pane="bottomLeft" activeCell="D14" sqref="D14"/>
    </sheetView>
  </sheetViews>
  <sheetFormatPr defaultRowHeight="12.75" x14ac:dyDescent="0.2"/>
  <cols>
    <col min="1" max="2" width="6.42578125" style="1" customWidth="1"/>
    <col min="3" max="3" width="37" style="11" bestFit="1" customWidth="1"/>
    <col min="4" max="4" width="15.42578125" style="7" customWidth="1"/>
    <col min="5" max="5" width="12.42578125" style="119" customWidth="1"/>
    <col min="6" max="6" width="11" style="7" customWidth="1"/>
    <col min="7" max="7" width="9.7109375" style="16" customWidth="1"/>
    <col min="8" max="8" width="12" style="1" bestFit="1" customWidth="1"/>
    <col min="9" max="9" width="9.140625" style="1"/>
    <col min="10" max="10" width="9.5703125" style="1" customWidth="1"/>
    <col min="11" max="13" width="9.140625" style="1"/>
    <col min="14" max="14" width="8.85546875" style="1" customWidth="1"/>
    <col min="15" max="16384" width="9.140625" style="1"/>
  </cols>
  <sheetData>
    <row r="3" spans="2:15" ht="18" x14ac:dyDescent="0.2">
      <c r="D3" s="244" t="s">
        <v>322</v>
      </c>
    </row>
    <row r="4" spans="2:15" ht="16.5" customHeight="1" x14ac:dyDescent="0.25">
      <c r="D4" s="239"/>
    </row>
    <row r="5" spans="2:15" ht="30.75" customHeight="1" x14ac:dyDescent="0.2">
      <c r="D5" s="161" t="s">
        <v>124</v>
      </c>
      <c r="E5" s="187"/>
      <c r="F5" s="187"/>
    </row>
    <row r="6" spans="2:15" x14ac:dyDescent="0.2">
      <c r="C6" s="12"/>
      <c r="D6" s="1"/>
    </row>
    <row r="7" spans="2:15" x14ac:dyDescent="0.2">
      <c r="B7" s="18" t="s">
        <v>53</v>
      </c>
      <c r="C7" s="1"/>
      <c r="D7" s="488" t="str">
        <f>AmLB!D8</f>
        <v>COHAB - Solar</v>
      </c>
      <c r="E7" s="489"/>
      <c r="F7" s="490"/>
    </row>
    <row r="8" spans="2:15" x14ac:dyDescent="0.2">
      <c r="C8" s="12"/>
      <c r="D8" s="8"/>
    </row>
    <row r="9" spans="2:15" x14ac:dyDescent="0.2">
      <c r="C9" s="12"/>
      <c r="D9" s="8" t="s">
        <v>351</v>
      </c>
      <c r="E9" s="259"/>
      <c r="F9" s="259" t="s">
        <v>352</v>
      </c>
    </row>
    <row r="10" spans="2:15" s="185" customFormat="1" x14ac:dyDescent="0.2">
      <c r="C10" s="229" t="s">
        <v>211</v>
      </c>
      <c r="D10" s="87">
        <f>Sistemas!$G$10</f>
        <v>16250</v>
      </c>
      <c r="E10" s="432"/>
      <c r="F10" s="87">
        <f>Sistemas!$I$10</f>
        <v>16250</v>
      </c>
      <c r="G10" s="225"/>
    </row>
    <row r="11" spans="2:15" x14ac:dyDescent="0.2">
      <c r="C11" s="12"/>
      <c r="D11" s="8"/>
    </row>
    <row r="12" spans="2:15" x14ac:dyDescent="0.2">
      <c r="C12" s="12" t="s">
        <v>345</v>
      </c>
      <c r="D12" s="121">
        <f>LinhaBase!E16</f>
        <v>2.3761695090458983</v>
      </c>
      <c r="F12" s="7" t="s">
        <v>52</v>
      </c>
    </row>
    <row r="13" spans="2:15" x14ac:dyDescent="0.2">
      <c r="C13" s="12"/>
      <c r="D13" s="8"/>
      <c r="O13" s="250"/>
    </row>
    <row r="14" spans="2:15" x14ac:dyDescent="0.2">
      <c r="C14" s="11" t="s">
        <v>346</v>
      </c>
      <c r="D14" s="451">
        <f>Determ!E17</f>
        <v>3.7527272727272722E-2</v>
      </c>
      <c r="F14" s="7" t="s">
        <v>52</v>
      </c>
      <c r="H14" s="181"/>
    </row>
    <row r="15" spans="2:15" x14ac:dyDescent="0.2">
      <c r="C15" s="12"/>
      <c r="D15" s="8"/>
      <c r="K15" s="186"/>
      <c r="L15" s="186"/>
    </row>
    <row r="16" spans="2:15" x14ac:dyDescent="0.2">
      <c r="C16" s="1" t="s">
        <v>445</v>
      </c>
      <c r="D16" s="451">
        <f>D14/Determ!H294</f>
        <v>4.0046979056228803E-2</v>
      </c>
      <c r="E16" s="332"/>
      <c r="F16" s="332" t="s">
        <v>52</v>
      </c>
      <c r="K16" s="186"/>
      <c r="L16" s="186"/>
    </row>
    <row r="17" spans="3:14" x14ac:dyDescent="0.2">
      <c r="C17" s="12"/>
      <c r="D17" s="438"/>
      <c r="E17" s="332"/>
      <c r="F17" s="332"/>
      <c r="K17" s="186"/>
      <c r="L17" s="186"/>
    </row>
    <row r="18" spans="3:14" x14ac:dyDescent="0.2">
      <c r="C18" s="12" t="s">
        <v>347</v>
      </c>
      <c r="D18" s="121">
        <f>LinhaBase!E53</f>
        <v>1.5986808000000001</v>
      </c>
      <c r="F18" s="152" t="s">
        <v>52</v>
      </c>
    </row>
    <row r="19" spans="3:14" x14ac:dyDescent="0.2">
      <c r="C19" s="12"/>
      <c r="D19" s="8"/>
    </row>
    <row r="20" spans="3:14" x14ac:dyDescent="0.2">
      <c r="C20" s="11" t="s">
        <v>348</v>
      </c>
      <c r="D20" s="25">
        <f>Determ!E52</f>
        <v>8.7185454545454538E-2</v>
      </c>
      <c r="F20" s="152" t="s">
        <v>52</v>
      </c>
      <c r="K20" s="186"/>
      <c r="L20" s="186"/>
      <c r="M20" s="186"/>
      <c r="N20" s="186"/>
    </row>
    <row r="21" spans="3:14" x14ac:dyDescent="0.2">
      <c r="D21" s="30"/>
      <c r="F21" s="119"/>
    </row>
    <row r="22" spans="3:14" x14ac:dyDescent="0.2">
      <c r="C22" s="1"/>
      <c r="D22" s="30" t="s">
        <v>212</v>
      </c>
      <c r="E22" s="119" t="s">
        <v>210</v>
      </c>
      <c r="F22" s="119" t="s">
        <v>213</v>
      </c>
      <c r="K22" s="186"/>
      <c r="L22" s="186"/>
    </row>
    <row r="23" spans="3:14" x14ac:dyDescent="0.2">
      <c r="C23" s="11" t="s">
        <v>312</v>
      </c>
      <c r="D23" s="25">
        <f>LinhaBase!E30</f>
        <v>-0.50674469081072182</v>
      </c>
      <c r="E23" s="96">
        <f>LinhaBase!E32</f>
        <v>0.13790077490089056</v>
      </c>
      <c r="F23" s="14" t="str">
        <f>LinhaBase!G47</f>
        <v>NÃO</v>
      </c>
    </row>
    <row r="24" spans="3:14" x14ac:dyDescent="0.2">
      <c r="D24" s="30"/>
      <c r="E24" s="123"/>
      <c r="F24" s="32"/>
      <c r="K24" s="186"/>
      <c r="M24" s="181"/>
    </row>
    <row r="25" spans="3:14" x14ac:dyDescent="0.2">
      <c r="C25" s="1"/>
      <c r="D25" s="30" t="s">
        <v>212</v>
      </c>
      <c r="E25" s="119" t="s">
        <v>210</v>
      </c>
      <c r="F25" s="119" t="s">
        <v>213</v>
      </c>
    </row>
    <row r="26" spans="3:14" x14ac:dyDescent="0.2">
      <c r="C26" s="11" t="s">
        <v>214</v>
      </c>
      <c r="D26" s="25">
        <f>Determ!E31</f>
        <v>0.51766205303613533</v>
      </c>
      <c r="E26" s="96">
        <f>Determ!E33</f>
        <v>-1.9331725292447467E-2</v>
      </c>
      <c r="F26" s="14" t="str">
        <f>Determ!G46</f>
        <v>NÃO</v>
      </c>
      <c r="K26" s="186"/>
      <c r="L26" s="186"/>
      <c r="M26" s="181"/>
    </row>
    <row r="27" spans="3:14" x14ac:dyDescent="0.2">
      <c r="D27" s="30"/>
      <c r="E27" s="123"/>
      <c r="F27" s="32"/>
      <c r="M27" s="186"/>
    </row>
    <row r="28" spans="3:14" x14ac:dyDescent="0.2">
      <c r="C28" s="1" t="s">
        <v>215</v>
      </c>
      <c r="E28" s="433"/>
      <c r="F28" s="32" t="s">
        <v>197</v>
      </c>
    </row>
    <row r="29" spans="3:14" x14ac:dyDescent="0.2">
      <c r="E29" s="30"/>
      <c r="F29" s="32"/>
    </row>
    <row r="30" spans="3:14" x14ac:dyDescent="0.2">
      <c r="D30" s="332" t="s">
        <v>432</v>
      </c>
      <c r="E30" s="30" t="s">
        <v>433</v>
      </c>
      <c r="F30" s="434"/>
    </row>
    <row r="31" spans="3:14" x14ac:dyDescent="0.2">
      <c r="C31" s="11" t="s">
        <v>349</v>
      </c>
      <c r="D31" s="25">
        <f>Determ!E251</f>
        <v>19.123376623376622</v>
      </c>
      <c r="E31" s="25">
        <f>Determ!G17</f>
        <v>0.38961038961038963</v>
      </c>
      <c r="F31" s="32" t="s">
        <v>342</v>
      </c>
      <c r="K31" s="250"/>
    </row>
    <row r="32" spans="3:14" x14ac:dyDescent="0.2">
      <c r="D32" s="30"/>
      <c r="E32" s="30"/>
      <c r="F32" s="32"/>
    </row>
    <row r="33" spans="3:11" x14ac:dyDescent="0.2">
      <c r="C33" s="11" t="s">
        <v>350</v>
      </c>
      <c r="D33" s="25">
        <f>Determ!E265</f>
        <v>7.95</v>
      </c>
      <c r="E33" s="25">
        <f>Determ!G52</f>
        <v>9.0909090909090912E-2</v>
      </c>
      <c r="F33" s="32" t="s">
        <v>342</v>
      </c>
      <c r="H33" s="252"/>
    </row>
    <row r="34" spans="3:11" x14ac:dyDescent="0.2">
      <c r="D34" s="259"/>
      <c r="E34" s="30"/>
      <c r="F34" s="32"/>
    </row>
    <row r="35" spans="3:11" x14ac:dyDescent="0.2">
      <c r="C35" s="11" t="s">
        <v>313</v>
      </c>
      <c r="D35" s="23" t="s">
        <v>259</v>
      </c>
      <c r="E35" s="121">
        <f>IF(F23="SIM",(D23+E23*E28)*D31/60*30,IF(F23="NÃO",D12*D31/60*30,""))</f>
        <v>22.720192221234317</v>
      </c>
      <c r="F35" s="32" t="s">
        <v>192</v>
      </c>
      <c r="G35" s="266"/>
      <c r="K35" s="250"/>
    </row>
    <row r="36" spans="3:11" x14ac:dyDescent="0.2">
      <c r="C36" s="1"/>
      <c r="D36" s="23"/>
      <c r="E36" s="30"/>
      <c r="F36" s="32"/>
    </row>
    <row r="37" spans="3:11" x14ac:dyDescent="0.2">
      <c r="D37" s="23" t="s">
        <v>260</v>
      </c>
      <c r="E37" s="223">
        <f>$D$10*12*E35/1000</f>
        <v>4430.4374831406922</v>
      </c>
      <c r="F37" s="32" t="s">
        <v>47</v>
      </c>
    </row>
    <row r="38" spans="3:11" x14ac:dyDescent="0.2">
      <c r="D38" s="23"/>
      <c r="E38" s="30"/>
      <c r="F38" s="32"/>
    </row>
    <row r="39" spans="3:11" x14ac:dyDescent="0.2">
      <c r="C39" s="11" t="s">
        <v>216</v>
      </c>
      <c r="D39" s="23" t="s">
        <v>259</v>
      </c>
      <c r="E39" s="96">
        <f>IF(F26="SIM",(D26+E26*E28)*E31/60*30,IF(F26="NÃO",D16*E31/60*30,""))</f>
        <v>7.8013595564082085E-3</v>
      </c>
      <c r="F39" s="32" t="s">
        <v>192</v>
      </c>
    </row>
    <row r="40" spans="3:11" x14ac:dyDescent="0.2">
      <c r="C40" s="1"/>
      <c r="D40" s="23"/>
      <c r="E40" s="118"/>
      <c r="F40" s="32"/>
    </row>
    <row r="41" spans="3:11" x14ac:dyDescent="0.2">
      <c r="D41" s="23" t="s">
        <v>260</v>
      </c>
      <c r="E41" s="121">
        <f>$F$10*E39*12/1000</f>
        <v>1.5212651134996007</v>
      </c>
      <c r="F41" s="32" t="s">
        <v>47</v>
      </c>
    </row>
    <row r="42" spans="3:11" x14ac:dyDescent="0.2">
      <c r="D42" s="23"/>
      <c r="E42" s="17"/>
      <c r="F42" s="32"/>
    </row>
    <row r="43" spans="3:11" x14ac:dyDescent="0.2">
      <c r="C43" s="11" t="s">
        <v>353</v>
      </c>
      <c r="D43" s="23" t="s">
        <v>259</v>
      </c>
      <c r="E43" s="96">
        <f>D18*$D$33/60/3</f>
        <v>7.0608402000000001E-2</v>
      </c>
      <c r="F43" s="32" t="s">
        <v>52</v>
      </c>
    </row>
    <row r="44" spans="3:11" x14ac:dyDescent="0.2">
      <c r="C44" s="1"/>
      <c r="D44" s="23"/>
      <c r="E44" s="30"/>
      <c r="F44" s="32"/>
    </row>
    <row r="45" spans="3:11" x14ac:dyDescent="0.2">
      <c r="D45" s="23" t="s">
        <v>260</v>
      </c>
      <c r="E45" s="223">
        <f>$D$10*E43</f>
        <v>1147.3865324999999</v>
      </c>
      <c r="F45" s="32" t="s">
        <v>52</v>
      </c>
    </row>
    <row r="46" spans="3:11" x14ac:dyDescent="0.2">
      <c r="D46" s="23"/>
      <c r="E46" s="30"/>
      <c r="F46" s="32"/>
    </row>
    <row r="47" spans="3:11" x14ac:dyDescent="0.2">
      <c r="C47" s="11" t="s">
        <v>354</v>
      </c>
      <c r="D47" s="23" t="s">
        <v>259</v>
      </c>
      <c r="E47" s="96">
        <f>D20*$E$33/60/3</f>
        <v>4.4033057851239665E-5</v>
      </c>
      <c r="F47" s="32" t="s">
        <v>52</v>
      </c>
    </row>
    <row r="48" spans="3:11" x14ac:dyDescent="0.2">
      <c r="C48" s="1"/>
      <c r="D48" s="23"/>
      <c r="E48" s="118"/>
      <c r="F48" s="32"/>
    </row>
    <row r="49" spans="2:8" x14ac:dyDescent="0.2">
      <c r="D49" s="23" t="s">
        <v>260</v>
      </c>
      <c r="E49" s="121">
        <f>$D$10*E47</f>
        <v>0.7155371900826446</v>
      </c>
      <c r="F49" s="32" t="s">
        <v>52</v>
      </c>
    </row>
    <row r="50" spans="2:8" x14ac:dyDescent="0.2">
      <c r="B50" s="2"/>
    </row>
    <row r="51" spans="2:8" x14ac:dyDescent="0.2">
      <c r="B51" s="2" t="s">
        <v>56</v>
      </c>
      <c r="D51" s="488" t="str">
        <f>D7</f>
        <v>COHAB - Solar</v>
      </c>
      <c r="E51" s="489"/>
      <c r="F51" s="490"/>
    </row>
    <row r="52" spans="2:8" x14ac:dyDescent="0.2">
      <c r="B52" s="137"/>
      <c r="D52" s="136"/>
      <c r="E52" s="136"/>
      <c r="F52" s="136"/>
    </row>
    <row r="53" spans="2:8" x14ac:dyDescent="0.2">
      <c r="C53" s="11" t="s">
        <v>130</v>
      </c>
      <c r="D53" s="223">
        <f>(E37-E41)</f>
        <v>4428.9162180271924</v>
      </c>
      <c r="F53" s="7" t="s">
        <v>47</v>
      </c>
    </row>
    <row r="55" spans="2:8" x14ac:dyDescent="0.2">
      <c r="C55" s="11" t="s">
        <v>131</v>
      </c>
      <c r="D55" s="273">
        <f>SUM(D53,H53,L53,P53,T53,X53,AB53,AF53,AJ53,AN53,AR53)</f>
        <v>4428.9162180271924</v>
      </c>
      <c r="F55" s="7" t="s">
        <v>47</v>
      </c>
    </row>
    <row r="57" spans="2:8" x14ac:dyDescent="0.2">
      <c r="C57" s="11" t="s">
        <v>132</v>
      </c>
      <c r="D57" s="27">
        <f>E45-E49</f>
        <v>1146.6709953099173</v>
      </c>
      <c r="F57" s="7" t="s">
        <v>52</v>
      </c>
    </row>
    <row r="58" spans="2:8" x14ac:dyDescent="0.2">
      <c r="D58" s="68"/>
    </row>
    <row r="59" spans="2:8" x14ac:dyDescent="0.2">
      <c r="C59" s="11" t="s">
        <v>133</v>
      </c>
      <c r="D59" s="273">
        <f>SUM(D57,H57,L57,P57,T57,X57,AB57,AF57,AJ57,AN57,AR57)</f>
        <v>1146.6709953099173</v>
      </c>
      <c r="F59" s="7" t="s">
        <v>52</v>
      </c>
    </row>
    <row r="61" spans="2:8" x14ac:dyDescent="0.2">
      <c r="B61" s="506" t="s">
        <v>82</v>
      </c>
      <c r="C61" s="506"/>
      <c r="D61" s="506"/>
      <c r="E61" s="506"/>
      <c r="F61" s="506"/>
    </row>
    <row r="63" spans="2:8" x14ac:dyDescent="0.2">
      <c r="C63" s="11" t="s">
        <v>165</v>
      </c>
      <c r="D63" s="91">
        <f>D53*CEE</f>
        <v>762509.96159131557</v>
      </c>
      <c r="F63" s="7" t="s">
        <v>57</v>
      </c>
      <c r="H63" s="181"/>
    </row>
    <row r="64" spans="2:8" x14ac:dyDescent="0.2">
      <c r="D64" s="94"/>
    </row>
    <row r="65" spans="2:46" x14ac:dyDescent="0.2">
      <c r="C65" s="11" t="s">
        <v>164</v>
      </c>
      <c r="D65" s="92">
        <f>SUM(D63,H63,L63,P63,T63,X63,AB63,AF63,AJ63,AN63,AR63)</f>
        <v>762509.96159131557</v>
      </c>
      <c r="F65" s="7" t="s">
        <v>57</v>
      </c>
      <c r="H65" s="181"/>
    </row>
    <row r="66" spans="2:46" x14ac:dyDescent="0.2">
      <c r="D66" s="93"/>
      <c r="M66" s="181"/>
      <c r="N66" s="181"/>
      <c r="O66" s="181"/>
    </row>
    <row r="67" spans="2:46" x14ac:dyDescent="0.2">
      <c r="C67" s="11" t="s">
        <v>168</v>
      </c>
      <c r="D67" s="91">
        <f>D57*CED</f>
        <v>914135.11470036372</v>
      </c>
      <c r="F67" s="7" t="s">
        <v>57</v>
      </c>
      <c r="H67" s="181"/>
    </row>
    <row r="68" spans="2:46" x14ac:dyDescent="0.2">
      <c r="D68" s="94"/>
    </row>
    <row r="69" spans="2:46" x14ac:dyDescent="0.2">
      <c r="C69" s="11" t="s">
        <v>166</v>
      </c>
      <c r="D69" s="92">
        <f>SUM(D67,H67,L67,P67,T67,X67,AB67,AF67,AJ67,AN67,AR67)</f>
        <v>914135.11470036372</v>
      </c>
      <c r="F69" s="7" t="s">
        <v>57</v>
      </c>
      <c r="H69" s="181"/>
    </row>
    <row r="70" spans="2:46" x14ac:dyDescent="0.2">
      <c r="D70" s="93"/>
    </row>
    <row r="71" spans="2:46" x14ac:dyDescent="0.2">
      <c r="C71" s="11" t="s">
        <v>167</v>
      </c>
      <c r="D71" s="92">
        <f>SUM(D63,D67)</f>
        <v>1676645.0762916794</v>
      </c>
      <c r="F71" s="7" t="s">
        <v>57</v>
      </c>
      <c r="H71" s="181"/>
    </row>
    <row r="72" spans="2:46" x14ac:dyDescent="0.2">
      <c r="D72" s="93"/>
      <c r="G72" s="7"/>
    </row>
    <row r="73" spans="2:46" x14ac:dyDescent="0.2">
      <c r="C73" s="11" t="s">
        <v>169</v>
      </c>
      <c r="D73" s="92">
        <f>SUM(D71,H71,L71,P71,T71,X71,AB71,AF71,AJ71,AN71,AR71)</f>
        <v>1676645.0762916794</v>
      </c>
      <c r="F73" s="7" t="s">
        <v>57</v>
      </c>
      <c r="G73" s="7"/>
      <c r="H73" s="181"/>
    </row>
    <row r="74" spans="2:46" x14ac:dyDescent="0.2">
      <c r="G74" s="7"/>
    </row>
    <row r="75" spans="2:46" x14ac:dyDescent="0.2">
      <c r="B75" s="506" t="s">
        <v>83</v>
      </c>
      <c r="C75" s="506"/>
      <c r="D75" s="506"/>
      <c r="E75" s="506"/>
      <c r="F75" s="506"/>
      <c r="H75" s="7"/>
      <c r="J75" s="7"/>
      <c r="K75" s="16"/>
      <c r="L75" s="7"/>
      <c r="N75" s="7"/>
      <c r="O75" s="16"/>
      <c r="P75" s="7"/>
      <c r="R75" s="7"/>
      <c r="S75" s="16"/>
      <c r="T75" s="7"/>
      <c r="V75" s="7"/>
      <c r="W75" s="16"/>
      <c r="X75" s="7"/>
      <c r="Z75" s="7"/>
      <c r="AA75" s="16"/>
      <c r="AB75" s="7"/>
      <c r="AD75" s="7"/>
      <c r="AE75" s="16"/>
      <c r="AF75" s="7"/>
      <c r="AH75" s="7"/>
      <c r="AI75" s="16"/>
      <c r="AJ75" s="7"/>
      <c r="AL75" s="7"/>
      <c r="AM75" s="16"/>
      <c r="AN75" s="7"/>
      <c r="AP75" s="7"/>
      <c r="AQ75" s="16"/>
      <c r="AR75" s="7"/>
      <c r="AT75" s="7"/>
    </row>
    <row r="77" spans="2:46" x14ac:dyDescent="0.2">
      <c r="C77" s="11" t="s">
        <v>46</v>
      </c>
      <c r="D77" s="91">
        <f>D53*Preço!$J$77</f>
        <v>1650998.3719117839</v>
      </c>
      <c r="F77" s="7" t="s">
        <v>57</v>
      </c>
    </row>
    <row r="79" spans="2:46" x14ac:dyDescent="0.2">
      <c r="C79" s="11" t="s">
        <v>51</v>
      </c>
      <c r="D79" s="91">
        <f>D57*Preço!$J$79</f>
        <v>0</v>
      </c>
      <c r="F79" s="7" t="s">
        <v>57</v>
      </c>
    </row>
    <row r="81" spans="2:8" x14ac:dyDescent="0.2">
      <c r="C81" s="11" t="s">
        <v>221</v>
      </c>
      <c r="D81" s="92">
        <f>SUM(D77:D79)</f>
        <v>1650998.3719117839</v>
      </c>
      <c r="F81" s="7" t="s">
        <v>57</v>
      </c>
    </row>
    <row r="82" spans="2:8" x14ac:dyDescent="0.2">
      <c r="D82" s="37"/>
    </row>
    <row r="83" spans="2:8" x14ac:dyDescent="0.2">
      <c r="C83" s="11" t="s">
        <v>63</v>
      </c>
      <c r="D83" s="92">
        <f>SUM(D81,,H81,L81,P81,T81,X81,AB81,AF81,AJ81,AN81,AR81)</f>
        <v>1650998.3719117839</v>
      </c>
      <c r="F83" s="7" t="s">
        <v>57</v>
      </c>
    </row>
    <row r="84" spans="2:8" x14ac:dyDescent="0.2">
      <c r="G84" s="7"/>
    </row>
    <row r="85" spans="2:8" x14ac:dyDescent="0.2">
      <c r="B85" s="506" t="s">
        <v>65</v>
      </c>
      <c r="C85" s="506"/>
      <c r="D85" s="506"/>
      <c r="E85" s="506"/>
      <c r="F85" s="506"/>
    </row>
    <row r="87" spans="2:8" x14ac:dyDescent="0.2">
      <c r="C87" s="11" t="s">
        <v>220</v>
      </c>
      <c r="D87" s="91">
        <f>SUMIFS(Custos!Z:Z,Custos!D:D,"Aquecimento d'água",Custos!F:F,1)</f>
        <v>3712685.7575295824</v>
      </c>
      <c r="F87" s="7" t="s">
        <v>62</v>
      </c>
      <c r="H87" s="34"/>
    </row>
    <row r="88" spans="2:8" x14ac:dyDescent="0.2">
      <c r="D88" s="94"/>
      <c r="H88" s="34"/>
    </row>
    <row r="89" spans="2:8" x14ac:dyDescent="0.2">
      <c r="C89" s="11" t="s">
        <v>68</v>
      </c>
      <c r="D89" s="92">
        <f>SUM(D87,H87,L87,P87,T87,X87,AB87,AF87,AJ87,AN87,AR87)</f>
        <v>3712685.7575295824</v>
      </c>
      <c r="F89" s="7" t="s">
        <v>62</v>
      </c>
      <c r="H89" s="34"/>
    </row>
    <row r="91" spans="2:8" x14ac:dyDescent="0.2">
      <c r="B91" s="2" t="s">
        <v>66</v>
      </c>
    </row>
    <row r="93" spans="2:8" x14ac:dyDescent="0.2">
      <c r="C93" s="11" t="s">
        <v>220</v>
      </c>
      <c r="D93" s="91">
        <f>SUMIFS(Custos!AL:AL,Custos!D:D,"Aquecimento d'água",Custos!F:F,1)</f>
        <v>3712685.7575295824</v>
      </c>
      <c r="F93" s="7" t="s">
        <v>62</v>
      </c>
      <c r="H93" s="34"/>
    </row>
    <row r="94" spans="2:8" x14ac:dyDescent="0.2">
      <c r="D94" s="94"/>
      <c r="H94" s="34"/>
    </row>
    <row r="95" spans="2:8" x14ac:dyDescent="0.2">
      <c r="C95" s="11" t="s">
        <v>68</v>
      </c>
      <c r="D95" s="92">
        <f>SUM(D93,H93,L93,P93,T93,X93,AB93,AF93,AJ93,AN93,AR93)</f>
        <v>3712685.7575295824</v>
      </c>
      <c r="H95" s="34"/>
    </row>
    <row r="97" spans="2:8" x14ac:dyDescent="0.2">
      <c r="B97" s="102" t="s">
        <v>188</v>
      </c>
      <c r="D97" s="1"/>
      <c r="H97" s="34"/>
    </row>
    <row r="98" spans="2:8" s="16" customFormat="1" ht="13.5" thickBot="1" x14ac:dyDescent="0.25">
      <c r="B98" s="35"/>
      <c r="C98" s="21"/>
      <c r="D98" s="21"/>
      <c r="E98" s="22"/>
      <c r="F98" s="21"/>
      <c r="G98" s="21"/>
      <c r="H98" s="36"/>
    </row>
    <row r="99" spans="2:8" s="16" customFormat="1" ht="13.5" thickBot="1" x14ac:dyDescent="0.25">
      <c r="B99" s="35"/>
      <c r="C99" s="21" t="s">
        <v>154</v>
      </c>
      <c r="D99" s="33">
        <f>D87/D$71</f>
        <v>2.2143540156638979</v>
      </c>
      <c r="E99" s="22"/>
      <c r="F99" s="21"/>
      <c r="G99" s="21"/>
      <c r="H99" s="36"/>
    </row>
    <row r="100" spans="2:8" s="16" customFormat="1" ht="13.5" thickBot="1" x14ac:dyDescent="0.25">
      <c r="B100" s="35"/>
      <c r="C100" s="21"/>
      <c r="D100" s="21"/>
      <c r="E100" s="22"/>
      <c r="F100" s="21"/>
      <c r="G100" s="21"/>
      <c r="H100" s="36"/>
    </row>
    <row r="101" spans="2:8" s="16" customFormat="1" ht="13.5" thickBot="1" x14ac:dyDescent="0.25">
      <c r="B101" s="35"/>
      <c r="C101" s="21" t="s">
        <v>58</v>
      </c>
      <c r="D101" s="33">
        <f>D89/D$73</f>
        <v>2.2143540156638979</v>
      </c>
      <c r="E101" s="22"/>
      <c r="F101" s="21"/>
      <c r="G101" s="21"/>
      <c r="H101" s="36"/>
    </row>
    <row r="103" spans="2:8" x14ac:dyDescent="0.2">
      <c r="B103" s="102" t="s">
        <v>189</v>
      </c>
      <c r="D103" s="1"/>
      <c r="H103" s="34"/>
    </row>
    <row r="104" spans="2:8" s="16" customFormat="1" ht="13.5" thickBot="1" x14ac:dyDescent="0.25">
      <c r="B104" s="35"/>
      <c r="C104" s="21"/>
      <c r="D104" s="21"/>
      <c r="E104" s="22"/>
      <c r="F104" s="21"/>
      <c r="G104" s="21"/>
      <c r="H104" s="36"/>
    </row>
    <row r="105" spans="2:8" s="16" customFormat="1" ht="13.5" thickBot="1" x14ac:dyDescent="0.25">
      <c r="B105" s="35"/>
      <c r="C105" s="21" t="s">
        <v>154</v>
      </c>
      <c r="D105" s="33">
        <f>D93/D$71</f>
        <v>2.2143540156638979</v>
      </c>
      <c r="E105" s="22"/>
      <c r="F105" s="21"/>
      <c r="G105" s="21"/>
      <c r="H105" s="36"/>
    </row>
    <row r="106" spans="2:8" s="16" customFormat="1" ht="13.5" thickBot="1" x14ac:dyDescent="0.25">
      <c r="B106" s="35"/>
      <c r="C106" s="21"/>
      <c r="D106" s="21"/>
      <c r="E106" s="22"/>
      <c r="F106" s="21"/>
      <c r="G106" s="21"/>
      <c r="H106" s="36"/>
    </row>
    <row r="107" spans="2:8" s="16" customFormat="1" ht="13.5" thickBot="1" x14ac:dyDescent="0.25">
      <c r="B107" s="35"/>
      <c r="C107" s="21" t="s">
        <v>58</v>
      </c>
      <c r="D107" s="33">
        <f>D95/D$73</f>
        <v>2.2143540156638979</v>
      </c>
      <c r="E107" s="22"/>
      <c r="F107" s="21"/>
      <c r="G107" s="21"/>
      <c r="H107" s="36"/>
    </row>
    <row r="109" spans="2:8" x14ac:dyDescent="0.2">
      <c r="B109" s="2" t="s">
        <v>84</v>
      </c>
    </row>
    <row r="110" spans="2:8" ht="13.5" thickBot="1" x14ac:dyDescent="0.25"/>
    <row r="111" spans="2:8" ht="13.5" thickBot="1" x14ac:dyDescent="0.25">
      <c r="C111" s="11" t="s">
        <v>154</v>
      </c>
      <c r="D111" s="33">
        <f>D87/D$81</f>
        <v>2.2487519192586816</v>
      </c>
    </row>
    <row r="112" spans="2:8" ht="13.5" thickBot="1" x14ac:dyDescent="0.25"/>
    <row r="113" spans="2:7" ht="13.5" thickBot="1" x14ac:dyDescent="0.25">
      <c r="C113" s="11" t="s">
        <v>58</v>
      </c>
      <c r="D113" s="33">
        <f>D89/D$83</f>
        <v>2.2487519192586816</v>
      </c>
    </row>
    <row r="115" spans="2:7" x14ac:dyDescent="0.2">
      <c r="B115" s="2" t="s">
        <v>150</v>
      </c>
    </row>
    <row r="116" spans="2:7" ht="13.5" thickBot="1" x14ac:dyDescent="0.25"/>
    <row r="117" spans="2:7" ht="13.5" thickBot="1" x14ac:dyDescent="0.25">
      <c r="C117" s="11" t="s">
        <v>154</v>
      </c>
      <c r="D117" s="33">
        <f>D93/D$81</f>
        <v>2.2487519192586816</v>
      </c>
    </row>
    <row r="118" spans="2:7" ht="13.5" thickBot="1" x14ac:dyDescent="0.25"/>
    <row r="119" spans="2:7" ht="13.5" thickBot="1" x14ac:dyDescent="0.25">
      <c r="C119" s="11" t="s">
        <v>58</v>
      </c>
      <c r="D119" s="33">
        <f>D95/D$83</f>
        <v>2.2487519192586816</v>
      </c>
    </row>
    <row r="121" spans="2:7" x14ac:dyDescent="0.2">
      <c r="B121" s="2" t="s">
        <v>134</v>
      </c>
      <c r="D121" s="73" t="s">
        <v>61</v>
      </c>
      <c r="E121" s="119" t="s">
        <v>46</v>
      </c>
      <c r="F121" s="66" t="s">
        <v>48</v>
      </c>
      <c r="G121" s="66" t="s">
        <v>135</v>
      </c>
    </row>
    <row r="122" spans="2:7" x14ac:dyDescent="0.2">
      <c r="C122" s="11" t="s">
        <v>190</v>
      </c>
      <c r="D122" s="66"/>
      <c r="E122" s="119" t="s">
        <v>139</v>
      </c>
      <c r="F122" s="66" t="s">
        <v>140</v>
      </c>
      <c r="G122" s="230">
        <v>1</v>
      </c>
    </row>
    <row r="123" spans="2:7" x14ac:dyDescent="0.2">
      <c r="D123" s="69" t="s">
        <v>136</v>
      </c>
      <c r="E123" s="106">
        <f>Exante!H26</f>
        <v>4553.3019999999997</v>
      </c>
      <c r="F123" s="70">
        <f>Exante!H24</f>
        <v>1559.35</v>
      </c>
      <c r="G123" s="72">
        <f>RCB!N9</f>
        <v>1.8315699317303513</v>
      </c>
    </row>
    <row r="124" spans="2:7" x14ac:dyDescent="0.2">
      <c r="D124" s="69" t="s">
        <v>137</v>
      </c>
      <c r="E124" s="106">
        <f>D55</f>
        <v>4428.9162180271924</v>
      </c>
      <c r="F124" s="70">
        <f>D59</f>
        <v>1146.6709953099173</v>
      </c>
      <c r="G124" s="72">
        <f>D107</f>
        <v>2.2143540156638979</v>
      </c>
    </row>
    <row r="125" spans="2:7" x14ac:dyDescent="0.2">
      <c r="D125" s="66" t="s">
        <v>138</v>
      </c>
      <c r="E125" s="106">
        <f>E123-E124</f>
        <v>124.38578197280731</v>
      </c>
      <c r="F125" s="70">
        <f>F123-F124</f>
        <v>412.67900469008259</v>
      </c>
      <c r="G125" s="72">
        <f>G123-G124</f>
        <v>-0.38278408393354657</v>
      </c>
    </row>
    <row r="126" spans="2:7" x14ac:dyDescent="0.2">
      <c r="E126" s="71">
        <f>E125/E123</f>
        <v>2.7317709647373997E-2</v>
      </c>
      <c r="F126" s="71">
        <f>F125/F123</f>
        <v>0.26464809355826635</v>
      </c>
      <c r="G126" s="71">
        <f>G125/G123</f>
        <v>-0.20899233892309882</v>
      </c>
    </row>
    <row r="128" spans="2:7" x14ac:dyDescent="0.2">
      <c r="C128" s="11" t="s">
        <v>159</v>
      </c>
      <c r="D128" s="96">
        <f>IF(G124&gt;0.8,D73*0.8,D95)</f>
        <v>1341316.0610333437</v>
      </c>
      <c r="E128" s="7" t="s">
        <v>57</v>
      </c>
    </row>
    <row r="129" spans="2:8" x14ac:dyDescent="0.2">
      <c r="E129" s="7"/>
    </row>
    <row r="130" spans="2:8" x14ac:dyDescent="0.2">
      <c r="D130" s="92">
        <f>IF(G124&gt;0.8,D128/D95*RCB!O5,#REF!)</f>
        <v>13046109.533956265</v>
      </c>
      <c r="E130" s="7" t="s">
        <v>62</v>
      </c>
      <c r="H130" s="308" t="s">
        <v>361</v>
      </c>
    </row>
    <row r="131" spans="2:8" x14ac:dyDescent="0.2">
      <c r="E131" s="7"/>
    </row>
    <row r="132" spans="2:8" x14ac:dyDescent="0.2">
      <c r="C132" s="11" t="s">
        <v>172</v>
      </c>
      <c r="D132" s="92">
        <f>RCB!O5-Relatório!D130</f>
        <v>23064771.76017762</v>
      </c>
      <c r="E132" s="7" t="s">
        <v>62</v>
      </c>
    </row>
    <row r="133" spans="2:8" x14ac:dyDescent="0.2">
      <c r="E133" s="7"/>
    </row>
    <row r="134" spans="2:8" x14ac:dyDescent="0.2">
      <c r="B134" s="95" t="s">
        <v>170</v>
      </c>
      <c r="E134" s="7"/>
    </row>
    <row r="135" spans="2:8" x14ac:dyDescent="0.2">
      <c r="E135" s="7"/>
    </row>
    <row r="136" spans="2:8" x14ac:dyDescent="0.2">
      <c r="C136" s="11" t="s">
        <v>161</v>
      </c>
      <c r="D136" s="24">
        <f>D95*($D$65/$D$73)/$D$55</f>
        <v>381.23705943246796</v>
      </c>
      <c r="E136" s="7" t="s">
        <v>55</v>
      </c>
    </row>
    <row r="137" spans="2:8" x14ac:dyDescent="0.2">
      <c r="E137" s="7"/>
    </row>
    <row r="138" spans="2:8" x14ac:dyDescent="0.2">
      <c r="C138" s="11" t="s">
        <v>162</v>
      </c>
      <c r="D138" s="96">
        <f>D95*($D$69/$D$73)/$D$59</f>
        <v>1765.3003959946079</v>
      </c>
      <c r="E138" s="7" t="s">
        <v>163</v>
      </c>
    </row>
    <row r="139" spans="2:8" x14ac:dyDescent="0.2">
      <c r="E139" s="7"/>
    </row>
    <row r="140" spans="2:8" x14ac:dyDescent="0.2">
      <c r="B140" s="95" t="s">
        <v>171</v>
      </c>
      <c r="E140" s="7"/>
    </row>
    <row r="141" spans="2:8" x14ac:dyDescent="0.2">
      <c r="E141" s="7"/>
    </row>
    <row r="142" spans="2:8" x14ac:dyDescent="0.2">
      <c r="C142" s="11" t="s">
        <v>161</v>
      </c>
      <c r="D142" s="24">
        <f>D89*($D$65/$D$73)/$D$55</f>
        <v>381.23705943246796</v>
      </c>
      <c r="E142" s="7" t="s">
        <v>55</v>
      </c>
    </row>
    <row r="143" spans="2:8" x14ac:dyDescent="0.2">
      <c r="E143" s="7"/>
    </row>
    <row r="144" spans="2:8" x14ac:dyDescent="0.2">
      <c r="C144" s="11" t="s">
        <v>162</v>
      </c>
      <c r="D144" s="96">
        <f>D89*($D$69/$D$73)/$D$59</f>
        <v>1765.3003959946079</v>
      </c>
      <c r="E144" s="7" t="s">
        <v>163</v>
      </c>
    </row>
    <row r="145" spans="2:5" x14ac:dyDescent="0.2">
      <c r="E145" s="7"/>
    </row>
    <row r="146" spans="2:5" x14ac:dyDescent="0.2">
      <c r="B146" s="126" t="s">
        <v>218</v>
      </c>
      <c r="E146" s="7"/>
    </row>
    <row r="147" spans="2:5" x14ac:dyDescent="0.2">
      <c r="E147" s="7"/>
    </row>
    <row r="148" spans="2:5" x14ac:dyDescent="0.2">
      <c r="C148" s="11" t="s">
        <v>219</v>
      </c>
      <c r="D148" s="145">
        <v>19.999999999999979</v>
      </c>
      <c r="E148" s="125" t="s">
        <v>160</v>
      </c>
    </row>
  </sheetData>
  <mergeCells count="5">
    <mergeCell ref="D7:F7"/>
    <mergeCell ref="B61:F61"/>
    <mergeCell ref="B75:F75"/>
    <mergeCell ref="B85:F85"/>
    <mergeCell ref="D51:F51"/>
  </mergeCells>
  <conditionalFormatting sqref="D107 D105 D99 D101">
    <cfRule type="cellIs" dxfId="64" priority="53" operator="lessThan">
      <formula>0.8</formula>
    </cfRule>
    <cfRule type="cellIs" dxfId="63" priority="54" operator="greaterThan">
      <formula>0.8</formula>
    </cfRule>
  </conditionalFormatting>
  <conditionalFormatting sqref="D111 D113 D117 D119">
    <cfRule type="cellIs" dxfId="62" priority="35" operator="lessThan">
      <formula>1</formula>
    </cfRule>
    <cfRule type="cellIs" dxfId="61" priority="36" operator="greaterThan">
      <formula>1</formula>
    </cfRule>
  </conditionalFormatting>
  <conditionalFormatting sqref="F23:F49">
    <cfRule type="cellIs" dxfId="60" priority="9" operator="equal">
      <formula>"NÃO"</formula>
    </cfRule>
    <cfRule type="cellIs" dxfId="59" priority="10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6"/>
  <sheetViews>
    <sheetView showGridLines="0" workbookViewId="0">
      <selection activeCell="D8" sqref="D8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3.5703125" style="7" customWidth="1"/>
    <col min="5" max="5" width="10.42578125" style="1" customWidth="1"/>
    <col min="6" max="6" width="12" style="7" customWidth="1"/>
    <col min="7" max="7" width="10.7109375" style="16" customWidth="1"/>
    <col min="8" max="8" width="18.140625" style="32" bestFit="1" customWidth="1"/>
    <col min="9" max="9" width="9.140625" style="146"/>
    <col min="10" max="10" width="10.5703125" style="32" customWidth="1"/>
    <col min="11" max="11" width="9.140625" style="1"/>
    <col min="12" max="12" width="12" style="1" bestFit="1" customWidth="1"/>
    <col min="13" max="16384" width="9.140625" style="1"/>
  </cols>
  <sheetData>
    <row r="2" spans="2:10" ht="18" x14ac:dyDescent="0.2">
      <c r="D2" s="242" t="s">
        <v>322</v>
      </c>
    </row>
    <row r="3" spans="2:10" ht="18" x14ac:dyDescent="0.2">
      <c r="D3" s="246"/>
      <c r="H3" s="274"/>
    </row>
    <row r="4" spans="2:10" ht="44.25" customHeight="1" x14ac:dyDescent="0.2">
      <c r="D4" s="161" t="s">
        <v>69</v>
      </c>
    </row>
    <row r="5" spans="2:10" x14ac:dyDescent="0.2">
      <c r="C5" s="12"/>
      <c r="D5" s="8"/>
    </row>
    <row r="6" spans="2:10" x14ac:dyDescent="0.2">
      <c r="B6" s="18" t="s">
        <v>53</v>
      </c>
      <c r="C6" s="1"/>
      <c r="D6" s="488" t="str">
        <f>AmLB!D8</f>
        <v>COHAB - Solar</v>
      </c>
      <c r="E6" s="489"/>
      <c r="F6" s="489"/>
      <c r="G6" s="490"/>
      <c r="H6" s="505"/>
      <c r="I6" s="505"/>
      <c r="J6" s="505"/>
    </row>
    <row r="7" spans="2:10" x14ac:dyDescent="0.2">
      <c r="C7" s="12"/>
      <c r="D7" s="8"/>
    </row>
    <row r="8" spans="2:10" s="185" customFormat="1" x14ac:dyDescent="0.2">
      <c r="C8" s="229" t="s">
        <v>12</v>
      </c>
      <c r="D8" s="87">
        <f>AmLB!D12</f>
        <v>16250</v>
      </c>
      <c r="F8" s="67"/>
      <c r="G8" s="225"/>
      <c r="H8" s="197"/>
      <c r="I8" s="275"/>
      <c r="J8" s="197"/>
    </row>
    <row r="9" spans="2:10" x14ac:dyDescent="0.2">
      <c r="C9" s="12"/>
      <c r="D9" s="8"/>
    </row>
    <row r="10" spans="2:10" x14ac:dyDescent="0.2">
      <c r="B10" s="18" t="s">
        <v>356</v>
      </c>
      <c r="C10" s="12"/>
      <c r="D10" s="488" t="str">
        <f>Sistemas!$C$10</f>
        <v>COHAB - Solar</v>
      </c>
      <c r="E10" s="489"/>
      <c r="F10" s="489"/>
      <c r="G10" s="490"/>
      <c r="H10" s="505"/>
      <c r="I10" s="505"/>
      <c r="J10" s="505"/>
    </row>
    <row r="11" spans="2:10" x14ac:dyDescent="0.2">
      <c r="B11" s="18"/>
      <c r="C11" s="12"/>
      <c r="D11" s="8"/>
      <c r="F11" s="261"/>
      <c r="I11" s="32"/>
    </row>
    <row r="12" spans="2:10" x14ac:dyDescent="0.2">
      <c r="B12" s="18"/>
      <c r="C12" s="12"/>
      <c r="D12" s="473" t="s">
        <v>333</v>
      </c>
      <c r="E12" s="473"/>
      <c r="F12" s="473" t="s">
        <v>355</v>
      </c>
      <c r="G12" s="473"/>
      <c r="I12" s="32"/>
    </row>
    <row r="13" spans="2:10" x14ac:dyDescent="0.2">
      <c r="C13" s="12"/>
      <c r="D13" s="8"/>
      <c r="F13" s="187"/>
    </row>
    <row r="14" spans="2:10" x14ac:dyDescent="0.2">
      <c r="C14" s="1" t="s">
        <v>70</v>
      </c>
      <c r="D14" s="25">
        <f>LinhaBase!E16</f>
        <v>2.3761695090458983</v>
      </c>
      <c r="E14" s="187" t="s">
        <v>52</v>
      </c>
      <c r="F14" s="25">
        <f>LinhaBase!G16</f>
        <v>19.123376623376622</v>
      </c>
      <c r="G14" s="261" t="s">
        <v>342</v>
      </c>
      <c r="H14" s="31"/>
    </row>
    <row r="15" spans="2:10" x14ac:dyDescent="0.2">
      <c r="C15" s="1"/>
      <c r="D15" s="30"/>
      <c r="E15" s="187"/>
      <c r="F15" s="30"/>
      <c r="G15" s="261"/>
      <c r="H15" s="31"/>
    </row>
    <row r="16" spans="2:10" x14ac:dyDescent="0.2">
      <c r="C16" s="1" t="s">
        <v>217</v>
      </c>
      <c r="D16" s="14" t="str">
        <f>LinhaBase!G47</f>
        <v>NÃO</v>
      </c>
      <c r="E16" s="187"/>
      <c r="F16" s="30"/>
      <c r="G16" s="261"/>
    </row>
    <row r="17" spans="3:8" x14ac:dyDescent="0.2">
      <c r="C17" s="12"/>
      <c r="D17" s="8"/>
      <c r="E17" s="187"/>
      <c r="F17" s="8"/>
      <c r="G17" s="261"/>
    </row>
    <row r="18" spans="3:8" x14ac:dyDescent="0.2">
      <c r="C18" s="1" t="s">
        <v>316</v>
      </c>
      <c r="D18" s="24">
        <f>LinhaBase!E78</f>
        <v>2.3761695090458983E-2</v>
      </c>
      <c r="E18" s="187" t="str">
        <f>E14</f>
        <v>kW</v>
      </c>
      <c r="F18" s="25">
        <v>0.5</v>
      </c>
      <c r="G18" s="261" t="str">
        <f>G14</f>
        <v>min/dia</v>
      </c>
      <c r="H18" s="31"/>
    </row>
    <row r="19" spans="3:8" x14ac:dyDescent="0.2">
      <c r="C19" s="12"/>
      <c r="D19" s="8"/>
      <c r="E19" s="187"/>
      <c r="F19" s="8"/>
      <c r="G19" s="261"/>
    </row>
    <row r="20" spans="3:8" x14ac:dyDescent="0.2">
      <c r="C20" s="1" t="s">
        <v>71</v>
      </c>
      <c r="D20" s="60">
        <f>LinhaBase!E82</f>
        <v>5.0209055201015781E-3</v>
      </c>
      <c r="E20" s="187"/>
      <c r="F20" s="270">
        <f>F18/F14</f>
        <v>2.6146010186757218E-2</v>
      </c>
      <c r="G20" s="261"/>
      <c r="H20" s="268"/>
    </row>
    <row r="21" spans="3:8" x14ac:dyDescent="0.2">
      <c r="C21" s="12"/>
      <c r="D21" s="8"/>
      <c r="E21" s="187"/>
      <c r="F21" s="8"/>
      <c r="G21" s="261"/>
    </row>
    <row r="22" spans="3:8" x14ac:dyDescent="0.2">
      <c r="C22" s="12" t="s">
        <v>317</v>
      </c>
      <c r="D22" s="25">
        <f>LinhaBase!E22</f>
        <v>0.11548404499452686</v>
      </c>
      <c r="E22" s="187" t="str">
        <f>E18</f>
        <v>kW</v>
      </c>
      <c r="F22" s="25">
        <f>LinhaBase!G22</f>
        <v>1.4444355437331378</v>
      </c>
      <c r="G22" s="261" t="str">
        <f>G18</f>
        <v>min/dia</v>
      </c>
      <c r="H22" s="31"/>
    </row>
    <row r="23" spans="3:8" x14ac:dyDescent="0.2">
      <c r="C23" s="12"/>
      <c r="D23" s="8"/>
      <c r="E23" s="187"/>
      <c r="F23" s="8"/>
      <c r="G23" s="261"/>
    </row>
    <row r="24" spans="3:8" x14ac:dyDescent="0.2">
      <c r="C24" s="12" t="s">
        <v>74</v>
      </c>
      <c r="D24" s="13">
        <f>LinhaBase!E26</f>
        <v>9.6797138584159836E-2</v>
      </c>
      <c r="E24" s="187"/>
      <c r="F24" s="13">
        <f>LinhaBase!G26</f>
        <v>0.15043591754260602</v>
      </c>
      <c r="G24" s="261"/>
      <c r="H24" s="268"/>
    </row>
    <row r="25" spans="3:8" x14ac:dyDescent="0.2">
      <c r="C25" s="12"/>
      <c r="D25" s="8"/>
      <c r="E25" s="187"/>
      <c r="F25" s="8"/>
      <c r="G25" s="261"/>
    </row>
    <row r="26" spans="3:8" x14ac:dyDescent="0.2">
      <c r="C26" s="12" t="s">
        <v>318</v>
      </c>
      <c r="D26" s="25">
        <f>IF(D16="sim",LinhaBase!E36,0)</f>
        <v>0</v>
      </c>
      <c r="E26" s="187" t="str">
        <f>E14</f>
        <v>kW</v>
      </c>
      <c r="F26" s="30"/>
      <c r="G26" s="8"/>
      <c r="H26" s="31"/>
    </row>
    <row r="27" spans="3:8" x14ac:dyDescent="0.2">
      <c r="C27" s="12"/>
      <c r="D27" s="8"/>
      <c r="E27" s="187"/>
      <c r="F27" s="8"/>
      <c r="G27" s="8"/>
    </row>
    <row r="28" spans="3:8" x14ac:dyDescent="0.2">
      <c r="C28" s="12" t="s">
        <v>75</v>
      </c>
      <c r="D28" s="13">
        <f>IF(D16="sim",LinhaBase!E44,0)</f>
        <v>0</v>
      </c>
      <c r="E28" s="187"/>
      <c r="F28" s="268"/>
      <c r="G28" s="8"/>
      <c r="H28" s="268"/>
    </row>
    <row r="29" spans="3:8" x14ac:dyDescent="0.2">
      <c r="C29" s="12"/>
      <c r="D29" s="8"/>
      <c r="E29" s="187"/>
      <c r="F29" s="8"/>
      <c r="G29" s="261"/>
    </row>
    <row r="30" spans="3:8" x14ac:dyDescent="0.2">
      <c r="C30" s="12" t="s">
        <v>319</v>
      </c>
      <c r="D30" s="25">
        <f>SQRT(D18^2+D22^2+D26^2)</f>
        <v>0.11790327731606889</v>
      </c>
      <c r="E30" s="187" t="str">
        <f>E14</f>
        <v>kW</v>
      </c>
      <c r="F30" s="25">
        <f>SQRT(F18^2+F22^2+F26^2)</f>
        <v>1.5285267547542782</v>
      </c>
      <c r="G30" s="261" t="str">
        <f>G14</f>
        <v>min/dia</v>
      </c>
      <c r="H30" s="31"/>
    </row>
    <row r="31" spans="3:8" x14ac:dyDescent="0.2">
      <c r="C31" s="12"/>
      <c r="D31" s="8"/>
      <c r="E31" s="187"/>
      <c r="F31" s="8"/>
      <c r="G31" s="261"/>
    </row>
    <row r="32" spans="3:8" x14ac:dyDescent="0.2">
      <c r="C32" s="12" t="s">
        <v>76</v>
      </c>
      <c r="D32" s="25">
        <f>D30*TINV(1-AmLB!$D$18,LinhaBase!$E$10-1)</f>
        <v>0.2348247280177532</v>
      </c>
      <c r="E32" s="187" t="str">
        <f>E14</f>
        <v>kW</v>
      </c>
      <c r="F32" s="25">
        <f>F30*TINV(1-AmLB!$D$18,LinhaBase!$E$10-1)</f>
        <v>3.0443248705531394</v>
      </c>
      <c r="G32" s="261" t="str">
        <f>G14</f>
        <v>min/dia</v>
      </c>
      <c r="H32" s="31"/>
    </row>
    <row r="33" spans="2:10" x14ac:dyDescent="0.2">
      <c r="C33" s="12"/>
      <c r="D33" s="30"/>
      <c r="E33" s="187"/>
      <c r="F33" s="30"/>
      <c r="G33" s="261"/>
      <c r="H33" s="31"/>
    </row>
    <row r="34" spans="2:10" x14ac:dyDescent="0.2">
      <c r="C34" s="12"/>
      <c r="D34" s="13">
        <f>D32/D14</f>
        <v>9.8824905851115905E-2</v>
      </c>
      <c r="F34" s="13">
        <f>F32/F14</f>
        <v>0.15919389815456148</v>
      </c>
      <c r="G34" s="1"/>
      <c r="H34" s="268"/>
    </row>
    <row r="35" spans="2:10" x14ac:dyDescent="0.2">
      <c r="C35" s="12"/>
      <c r="D35" s="8"/>
      <c r="F35" s="187"/>
    </row>
    <row r="36" spans="2:10" x14ac:dyDescent="0.2">
      <c r="B36" s="188" t="s">
        <v>357</v>
      </c>
      <c r="D36" s="488" t="str">
        <f>Sistemas!$C$10</f>
        <v>COHAB - Solar</v>
      </c>
      <c r="E36" s="489"/>
      <c r="F36" s="489"/>
      <c r="G36" s="490"/>
      <c r="H36" s="505"/>
      <c r="I36" s="505"/>
      <c r="J36" s="505"/>
    </row>
    <row r="37" spans="2:10" x14ac:dyDescent="0.2">
      <c r="C37" s="12"/>
      <c r="D37" s="8"/>
      <c r="F37" s="187"/>
    </row>
    <row r="38" spans="2:10" x14ac:dyDescent="0.2">
      <c r="C38" s="12"/>
      <c r="D38" s="473" t="s">
        <v>333</v>
      </c>
      <c r="E38" s="473"/>
      <c r="F38" s="473" t="s">
        <v>355</v>
      </c>
      <c r="G38" s="473"/>
    </row>
    <row r="39" spans="2:10" x14ac:dyDescent="0.2">
      <c r="C39" s="12"/>
      <c r="D39" s="8"/>
      <c r="F39" s="261"/>
    </row>
    <row r="40" spans="2:10" x14ac:dyDescent="0.2">
      <c r="C40" s="1" t="s">
        <v>70</v>
      </c>
      <c r="D40" s="25">
        <f>Determ!E17</f>
        <v>3.7527272727272722E-2</v>
      </c>
      <c r="E40" s="187" t="s">
        <v>52</v>
      </c>
      <c r="F40" s="25">
        <f>Determ!G17</f>
        <v>0.38961038961038963</v>
      </c>
      <c r="G40" s="261" t="s">
        <v>342</v>
      </c>
      <c r="H40" s="31"/>
    </row>
    <row r="41" spans="2:10" x14ac:dyDescent="0.2">
      <c r="C41" s="12"/>
      <c r="D41" s="8"/>
      <c r="E41" s="187"/>
      <c r="F41" s="8"/>
      <c r="G41" s="261"/>
    </row>
    <row r="42" spans="2:10" x14ac:dyDescent="0.2">
      <c r="C42" s="1" t="s">
        <v>217</v>
      </c>
      <c r="D42" s="14" t="str">
        <f>Determ!G46</f>
        <v>NÃO</v>
      </c>
      <c r="E42" s="187"/>
      <c r="F42" s="261"/>
      <c r="G42" s="261"/>
    </row>
    <row r="43" spans="2:10" x14ac:dyDescent="0.2">
      <c r="C43" s="12"/>
      <c r="D43" s="8"/>
      <c r="E43" s="187"/>
      <c r="F43" s="8"/>
      <c r="G43" s="261"/>
    </row>
    <row r="44" spans="2:10" x14ac:dyDescent="0.2">
      <c r="C44" s="1" t="s">
        <v>316</v>
      </c>
      <c r="D44" s="24">
        <f>Determ!E77</f>
        <v>3.7527272727272724E-4</v>
      </c>
      <c r="E44" s="187" t="str">
        <f>E40</f>
        <v>kW</v>
      </c>
      <c r="F44" s="25">
        <v>0.5</v>
      </c>
      <c r="G44" s="261" t="str">
        <f>G40</f>
        <v>min/dia</v>
      </c>
      <c r="H44" s="31"/>
    </row>
    <row r="45" spans="2:10" x14ac:dyDescent="0.2">
      <c r="C45" s="1"/>
      <c r="D45" s="30"/>
      <c r="E45" s="187"/>
      <c r="F45" s="30"/>
      <c r="G45" s="261"/>
      <c r="H45" s="31"/>
    </row>
    <row r="46" spans="2:10" x14ac:dyDescent="0.2">
      <c r="C46" s="1" t="s">
        <v>71</v>
      </c>
      <c r="D46" s="60">
        <f>Determ!E81</f>
        <v>5.020905520101579E-3</v>
      </c>
      <c r="E46" s="187"/>
      <c r="F46" s="270">
        <f>F44/F40</f>
        <v>1.2833333333333332</v>
      </c>
      <c r="G46" s="261"/>
      <c r="H46" s="268"/>
    </row>
    <row r="47" spans="2:10" x14ac:dyDescent="0.2">
      <c r="C47" s="12"/>
      <c r="D47" s="8"/>
      <c r="E47" s="187"/>
      <c r="F47" s="8"/>
      <c r="G47" s="261"/>
    </row>
    <row r="48" spans="2:10" x14ac:dyDescent="0.2">
      <c r="C48" s="12" t="s">
        <v>317</v>
      </c>
      <c r="D48" s="25">
        <f>Determ!E23</f>
        <v>2.6398840803143319E-2</v>
      </c>
      <c r="E48" s="187" t="str">
        <f>E40</f>
        <v>kW</v>
      </c>
      <c r="F48" s="25">
        <f>Determ!G23</f>
        <v>0.30679580363008901</v>
      </c>
      <c r="G48" s="261" t="str">
        <f>G40</f>
        <v>min/dia</v>
      </c>
      <c r="H48" s="31"/>
    </row>
    <row r="49" spans="2:10" x14ac:dyDescent="0.2">
      <c r="C49" s="12"/>
      <c r="D49" s="30"/>
      <c r="E49" s="187"/>
      <c r="F49" s="30"/>
      <c r="G49" s="261"/>
      <c r="H49" s="31"/>
    </row>
    <row r="50" spans="2:10" x14ac:dyDescent="0.2">
      <c r="C50" s="12" t="s">
        <v>74</v>
      </c>
      <c r="D50" s="13">
        <f>Determ!E27</f>
        <v>1.4010570002274585</v>
      </c>
      <c r="E50" s="187"/>
      <c r="F50" s="13">
        <f>Determ!G27</f>
        <v>1.5683277836995246</v>
      </c>
      <c r="G50" s="261"/>
      <c r="H50" s="268"/>
    </row>
    <row r="51" spans="2:10" x14ac:dyDescent="0.2">
      <c r="C51" s="12"/>
      <c r="D51" s="8"/>
      <c r="E51" s="187"/>
      <c r="F51" s="8"/>
      <c r="G51" s="261"/>
    </row>
    <row r="52" spans="2:10" x14ac:dyDescent="0.2">
      <c r="C52" s="12" t="s">
        <v>318</v>
      </c>
      <c r="D52" s="25">
        <f>IF(D42="SIM",Determ!E37,0)</f>
        <v>0</v>
      </c>
      <c r="E52" s="187" t="str">
        <f>E40</f>
        <v>kW</v>
      </c>
      <c r="F52" s="31"/>
      <c r="G52" s="31"/>
      <c r="H52" s="31"/>
    </row>
    <row r="53" spans="2:10" x14ac:dyDescent="0.2">
      <c r="C53" s="12"/>
      <c r="D53" s="30"/>
      <c r="E53" s="187"/>
      <c r="F53" s="31"/>
      <c r="G53" s="31"/>
      <c r="H53" s="31"/>
    </row>
    <row r="54" spans="2:10" x14ac:dyDescent="0.2">
      <c r="C54" s="12" t="s">
        <v>75</v>
      </c>
      <c r="D54" s="13">
        <f>IF(D42="SIM",Determ!E39,0)</f>
        <v>0</v>
      </c>
      <c r="E54" s="187"/>
      <c r="F54" s="268"/>
      <c r="G54" s="268"/>
      <c r="H54" s="268"/>
    </row>
    <row r="55" spans="2:10" x14ac:dyDescent="0.2">
      <c r="C55" s="12"/>
      <c r="D55" s="8"/>
      <c r="E55" s="187"/>
      <c r="F55" s="8"/>
      <c r="G55" s="261"/>
    </row>
    <row r="56" spans="2:10" x14ac:dyDescent="0.2">
      <c r="C56" s="12" t="s">
        <v>319</v>
      </c>
      <c r="D56" s="25">
        <f>SQRT(D44^2+D48^2+D52^2)</f>
        <v>2.6401508013171128E-2</v>
      </c>
      <c r="E56" s="187" t="str">
        <f>E40</f>
        <v>kW</v>
      </c>
      <c r="F56" s="25">
        <f>SQRT(F44^2+F48^2+F52^2)</f>
        <v>0.58662054611565739</v>
      </c>
      <c r="G56" s="261" t="str">
        <f>G40</f>
        <v>min/dia</v>
      </c>
      <c r="H56" s="31"/>
    </row>
    <row r="57" spans="2:10" x14ac:dyDescent="0.2">
      <c r="C57" s="12"/>
      <c r="D57" s="8"/>
      <c r="E57" s="187"/>
      <c r="F57" s="8"/>
      <c r="G57" s="261"/>
    </row>
    <row r="58" spans="2:10" x14ac:dyDescent="0.2">
      <c r="C58" s="12" t="s">
        <v>76</v>
      </c>
      <c r="D58" s="25">
        <f>D56*TINV(1-AmDeterm!$D$17,Determ!$E$11-1)</f>
        <v>5.2583160363146995E-2</v>
      </c>
      <c r="E58" s="187" t="str">
        <f>E40</f>
        <v>kW</v>
      </c>
      <c r="F58" s="25">
        <f>F56*TINV(1-AmDeterm!$D$17,Determ!$E$11-1)</f>
        <v>1.1683560739533481</v>
      </c>
      <c r="G58" s="261" t="str">
        <f>G40</f>
        <v>min/dia</v>
      </c>
      <c r="H58" s="31"/>
    </row>
    <row r="59" spans="2:10" x14ac:dyDescent="0.2">
      <c r="C59" s="12"/>
      <c r="D59" s="30"/>
      <c r="F59" s="30"/>
      <c r="G59" s="1"/>
      <c r="H59" s="31"/>
    </row>
    <row r="60" spans="2:10" x14ac:dyDescent="0.2">
      <c r="C60" s="12"/>
      <c r="D60" s="13">
        <f>D56/D40</f>
        <v>0.70352855655252533</v>
      </c>
      <c r="F60" s="13">
        <f>F58/F40</f>
        <v>2.9987805898135931</v>
      </c>
      <c r="G60" s="1"/>
      <c r="H60" s="268"/>
    </row>
    <row r="61" spans="2:10" x14ac:dyDescent="0.2">
      <c r="C61" s="12"/>
      <c r="D61" s="8"/>
      <c r="F61" s="187"/>
    </row>
    <row r="62" spans="2:10" x14ac:dyDescent="0.2">
      <c r="B62" s="188" t="s">
        <v>358</v>
      </c>
      <c r="C62" s="12"/>
      <c r="D62" s="488" t="str">
        <f>Sistemas!$C$10</f>
        <v>COHAB - Solar</v>
      </c>
      <c r="E62" s="489"/>
      <c r="F62" s="489"/>
      <c r="G62" s="490"/>
      <c r="H62" s="505"/>
      <c r="I62" s="505"/>
      <c r="J62" s="505"/>
    </row>
    <row r="63" spans="2:10" x14ac:dyDescent="0.2">
      <c r="B63" s="262"/>
      <c r="C63" s="12"/>
      <c r="D63" s="8"/>
      <c r="F63" s="261"/>
      <c r="I63" s="32"/>
    </row>
    <row r="64" spans="2:10" x14ac:dyDescent="0.2">
      <c r="B64" s="262"/>
      <c r="C64" s="12"/>
      <c r="D64" s="473" t="s">
        <v>333</v>
      </c>
      <c r="E64" s="473"/>
      <c r="F64" s="473" t="s">
        <v>355</v>
      </c>
      <c r="G64" s="473"/>
      <c r="I64" s="32"/>
    </row>
    <row r="65" spans="2:10" x14ac:dyDescent="0.2">
      <c r="B65" s="188"/>
      <c r="C65" s="12"/>
      <c r="D65" s="8"/>
      <c r="F65" s="187"/>
    </row>
    <row r="66" spans="2:10" x14ac:dyDescent="0.2">
      <c r="B66" s="188"/>
      <c r="C66" s="11" t="s">
        <v>358</v>
      </c>
      <c r="D66" s="25">
        <f>D14-D40</f>
        <v>2.3386422363186257</v>
      </c>
      <c r="E66" s="187" t="s">
        <v>52</v>
      </c>
      <c r="F66" s="1"/>
      <c r="H66" s="31"/>
    </row>
    <row r="67" spans="2:10" x14ac:dyDescent="0.2">
      <c r="D67" s="187"/>
      <c r="E67" s="187"/>
      <c r="F67" s="1"/>
    </row>
    <row r="68" spans="2:10" x14ac:dyDescent="0.2">
      <c r="C68" s="11" t="s">
        <v>77</v>
      </c>
      <c r="D68" s="25">
        <f>SQRT(D32^2+D58^2)</f>
        <v>0.24064006657742637</v>
      </c>
      <c r="E68" s="189" t="str">
        <f>E66</f>
        <v>kW</v>
      </c>
      <c r="F68" s="1"/>
      <c r="H68" s="31"/>
    </row>
    <row r="69" spans="2:10" x14ac:dyDescent="0.2">
      <c r="B69" s="188"/>
      <c r="C69" s="1"/>
      <c r="D69" s="187"/>
      <c r="F69" s="187"/>
    </row>
    <row r="70" spans="2:10" x14ac:dyDescent="0.2">
      <c r="C70" s="1"/>
      <c r="D70" s="13">
        <f>D68/D66</f>
        <v>0.10289734053389457</v>
      </c>
      <c r="F70" s="1"/>
      <c r="G70" s="1"/>
      <c r="H70" s="268"/>
      <c r="J70" s="146"/>
    </row>
    <row r="71" spans="2:10" x14ac:dyDescent="0.2">
      <c r="C71" s="1"/>
      <c r="D71" s="1"/>
      <c r="F71" s="1"/>
      <c r="G71" s="1"/>
      <c r="H71" s="146"/>
      <c r="J71" s="146"/>
    </row>
    <row r="72" spans="2:10" x14ac:dyDescent="0.2">
      <c r="C72" s="11" t="s">
        <v>359</v>
      </c>
      <c r="F72" s="25">
        <f>Determ!E251</f>
        <v>19.123376623376622</v>
      </c>
      <c r="G72" s="261" t="str">
        <f>G56</f>
        <v>min/dia</v>
      </c>
    </row>
    <row r="73" spans="2:10" x14ac:dyDescent="0.2">
      <c r="F73" s="1"/>
      <c r="G73" s="1"/>
    </row>
    <row r="74" spans="2:10" x14ac:dyDescent="0.2">
      <c r="C74" s="11" t="s">
        <v>49</v>
      </c>
      <c r="F74" s="25">
        <f>Determ!E259</f>
        <v>2.8768427088504849</v>
      </c>
      <c r="G74" s="261" t="str">
        <f>G72</f>
        <v>min/dia</v>
      </c>
    </row>
    <row r="76" spans="2:10" x14ac:dyDescent="0.2">
      <c r="F76" s="13">
        <f>F74/F72</f>
        <v>0.15043591754260602</v>
      </c>
    </row>
    <row r="77" spans="2:10" x14ac:dyDescent="0.2">
      <c r="D77" s="282"/>
      <c r="F77" s="1"/>
      <c r="H77" s="281"/>
      <c r="J77" s="281"/>
    </row>
    <row r="78" spans="2:10" x14ac:dyDescent="0.2">
      <c r="C78" s="11" t="s">
        <v>76</v>
      </c>
      <c r="D78" s="13">
        <f>SQRT(D70^2+F76^2)</f>
        <v>0.18226033023078286</v>
      </c>
      <c r="F78" s="1"/>
      <c r="H78" s="281"/>
      <c r="J78" s="281"/>
    </row>
    <row r="80" spans="2:10" x14ac:dyDescent="0.2">
      <c r="B80" s="18" t="s">
        <v>353</v>
      </c>
      <c r="C80" s="12"/>
      <c r="D80" s="488" t="str">
        <f>Sistemas!$C$10</f>
        <v>COHAB - Solar</v>
      </c>
      <c r="E80" s="489"/>
      <c r="F80" s="489"/>
      <c r="G80" s="490"/>
    </row>
    <row r="81" spans="2:7" x14ac:dyDescent="0.2">
      <c r="B81" s="18"/>
      <c r="C81" s="12"/>
      <c r="D81" s="8"/>
      <c r="F81" s="261"/>
    </row>
    <row r="82" spans="2:7" x14ac:dyDescent="0.2">
      <c r="B82" s="18"/>
      <c r="C82" s="12"/>
      <c r="D82" s="473" t="s">
        <v>333</v>
      </c>
      <c r="E82" s="473"/>
      <c r="F82" s="473" t="s">
        <v>355</v>
      </c>
      <c r="G82" s="473"/>
    </row>
    <row r="83" spans="2:7" x14ac:dyDescent="0.2">
      <c r="C83" s="12"/>
      <c r="D83" s="8"/>
      <c r="F83" s="261"/>
    </row>
    <row r="84" spans="2:7" x14ac:dyDescent="0.2">
      <c r="C84" s="1" t="s">
        <v>70</v>
      </c>
      <c r="D84" s="25">
        <f>LinhaBase!E53</f>
        <v>1.5986808000000001</v>
      </c>
      <c r="E84" s="261" t="s">
        <v>52</v>
      </c>
      <c r="F84" s="25">
        <f>LinhaBase!G53</f>
        <v>7.95</v>
      </c>
      <c r="G84" s="261" t="s">
        <v>342</v>
      </c>
    </row>
    <row r="85" spans="2:7" x14ac:dyDescent="0.2">
      <c r="C85" s="1"/>
      <c r="D85" s="30"/>
      <c r="E85" s="261"/>
      <c r="F85" s="30"/>
      <c r="G85" s="261"/>
    </row>
    <row r="86" spans="2:7" x14ac:dyDescent="0.2">
      <c r="C86" s="1" t="s">
        <v>316</v>
      </c>
      <c r="D86" s="24">
        <f>LinhaBase!E78</f>
        <v>2.3761695090458983E-2</v>
      </c>
      <c r="E86" s="261" t="str">
        <f>E84</f>
        <v>kW</v>
      </c>
      <c r="F86" s="25">
        <v>0.5</v>
      </c>
      <c r="G86" s="261" t="str">
        <f>G84</f>
        <v>min/dia</v>
      </c>
    </row>
    <row r="87" spans="2:7" x14ac:dyDescent="0.2">
      <c r="C87" s="12"/>
      <c r="D87" s="8"/>
      <c r="E87" s="261"/>
      <c r="F87" s="8"/>
      <c r="G87" s="261"/>
    </row>
    <row r="88" spans="2:7" x14ac:dyDescent="0.2">
      <c r="C88" s="1" t="s">
        <v>71</v>
      </c>
      <c r="D88" s="60">
        <f>LinhaBase!E82</f>
        <v>5.0209055201015781E-3</v>
      </c>
      <c r="E88" s="261"/>
      <c r="F88" s="270">
        <f>F86/F84</f>
        <v>6.2893081761006289E-2</v>
      </c>
      <c r="G88" s="261"/>
    </row>
    <row r="89" spans="2:7" x14ac:dyDescent="0.2">
      <c r="C89" s="12"/>
      <c r="D89" s="8"/>
      <c r="E89" s="261"/>
      <c r="F89" s="8"/>
      <c r="G89" s="261"/>
    </row>
    <row r="90" spans="2:7" x14ac:dyDescent="0.2">
      <c r="C90" s="12" t="s">
        <v>317</v>
      </c>
      <c r="D90" s="25">
        <f>LinhaBase!E59</f>
        <v>0.15041250658674246</v>
      </c>
      <c r="E90" s="261" t="str">
        <f>E86</f>
        <v>kW</v>
      </c>
      <c r="F90" s="25">
        <f>LinhaBase!G59</f>
        <v>0.83349013455450205</v>
      </c>
      <c r="G90" s="261" t="str">
        <f>G86</f>
        <v>min/dia</v>
      </c>
    </row>
    <row r="91" spans="2:7" x14ac:dyDescent="0.2">
      <c r="C91" s="12"/>
      <c r="D91" s="8"/>
      <c r="E91" s="261"/>
      <c r="F91" s="8"/>
      <c r="G91" s="261"/>
    </row>
    <row r="92" spans="2:7" x14ac:dyDescent="0.2">
      <c r="C92" s="12" t="s">
        <v>74</v>
      </c>
      <c r="D92" s="13">
        <f>LinhaBase!E63</f>
        <v>0.18738729427213502</v>
      </c>
      <c r="E92" s="261"/>
      <c r="F92" s="13">
        <f>LinhaBase!G63</f>
        <v>0.20880999640267239</v>
      </c>
      <c r="G92" s="261"/>
    </row>
    <row r="93" spans="2:7" x14ac:dyDescent="0.2">
      <c r="C93" s="12"/>
      <c r="D93" s="8"/>
      <c r="E93" s="261"/>
      <c r="F93" s="8"/>
      <c r="G93" s="261"/>
    </row>
    <row r="94" spans="2:7" x14ac:dyDescent="0.2">
      <c r="C94" s="12" t="s">
        <v>319</v>
      </c>
      <c r="D94" s="25">
        <f>SQRT(D86^2+D90^2)</f>
        <v>0.15227783913386342</v>
      </c>
      <c r="E94" s="261" t="str">
        <f>E84</f>
        <v>kW</v>
      </c>
      <c r="F94" s="25">
        <f>SQRT(F86^2+F90^2)</f>
        <v>0.97195977509343556</v>
      </c>
      <c r="G94" s="261" t="str">
        <f>G84</f>
        <v>min/dia</v>
      </c>
    </row>
    <row r="95" spans="2:7" x14ac:dyDescent="0.2">
      <c r="C95" s="12"/>
      <c r="D95" s="8"/>
      <c r="E95" s="261"/>
      <c r="F95" s="8"/>
      <c r="G95" s="261"/>
    </row>
    <row r="96" spans="2:7" x14ac:dyDescent="0.2">
      <c r="C96" s="12" t="s">
        <v>76</v>
      </c>
      <c r="D96" s="25">
        <f>D94*TINV(1-AmLB!$D$18,LinhaBase!$E$10-1)</f>
        <v>0.30328760125879178</v>
      </c>
      <c r="E96" s="261" t="str">
        <f>E84</f>
        <v>kW</v>
      </c>
      <c r="F96" s="25">
        <f>F94*TINV(1-AmLB!$D$18,LinhaBase!$E$10-1)</f>
        <v>1.9358256617299816</v>
      </c>
      <c r="G96" s="261" t="str">
        <f>G84</f>
        <v>min/dia</v>
      </c>
    </row>
    <row r="97" spans="2:7" x14ac:dyDescent="0.2">
      <c r="C97" s="12"/>
      <c r="D97" s="30"/>
      <c r="E97" s="261"/>
      <c r="F97" s="30"/>
      <c r="G97" s="261"/>
    </row>
    <row r="98" spans="2:7" x14ac:dyDescent="0.2">
      <c r="C98" s="12"/>
      <c r="D98" s="13">
        <f>D96/D84</f>
        <v>0.18971116764446772</v>
      </c>
      <c r="F98" s="13">
        <f>F96/F84</f>
        <v>0.24350008323647568</v>
      </c>
      <c r="G98" s="1"/>
    </row>
    <row r="99" spans="2:7" x14ac:dyDescent="0.2">
      <c r="C99" s="12"/>
      <c r="D99" s="8"/>
      <c r="F99" s="261"/>
    </row>
    <row r="100" spans="2:7" x14ac:dyDescent="0.2">
      <c r="B100" s="262" t="s">
        <v>354</v>
      </c>
      <c r="D100" s="488" t="str">
        <f>Sistemas!$C$10</f>
        <v>COHAB - Solar</v>
      </c>
      <c r="E100" s="489"/>
      <c r="F100" s="489"/>
      <c r="G100" s="490"/>
    </row>
    <row r="101" spans="2:7" x14ac:dyDescent="0.2">
      <c r="C101" s="12"/>
      <c r="D101" s="8"/>
      <c r="F101" s="261"/>
    </row>
    <row r="102" spans="2:7" x14ac:dyDescent="0.2">
      <c r="C102" s="12"/>
      <c r="D102" s="473" t="s">
        <v>333</v>
      </c>
      <c r="E102" s="473"/>
      <c r="F102" s="473" t="s">
        <v>355</v>
      </c>
      <c r="G102" s="473"/>
    </row>
    <row r="103" spans="2:7" x14ac:dyDescent="0.2">
      <c r="C103" s="12"/>
      <c r="D103" s="8"/>
      <c r="F103" s="261"/>
    </row>
    <row r="104" spans="2:7" x14ac:dyDescent="0.2">
      <c r="C104" s="1" t="s">
        <v>70</v>
      </c>
      <c r="D104" s="25">
        <f>Determ!E52</f>
        <v>8.7185454545454538E-2</v>
      </c>
      <c r="E104" s="261" t="s">
        <v>52</v>
      </c>
      <c r="F104" s="25">
        <f>Determ!G52</f>
        <v>9.0909090909090912E-2</v>
      </c>
      <c r="G104" s="261" t="s">
        <v>342</v>
      </c>
    </row>
    <row r="105" spans="2:7" x14ac:dyDescent="0.2">
      <c r="C105" s="12"/>
      <c r="D105" s="8"/>
      <c r="E105" s="261"/>
      <c r="F105" s="8"/>
      <c r="G105" s="261"/>
    </row>
    <row r="106" spans="2:7" x14ac:dyDescent="0.2">
      <c r="C106" s="1" t="s">
        <v>316</v>
      </c>
      <c r="D106" s="24">
        <f>Determ!E77</f>
        <v>3.7527272727272724E-4</v>
      </c>
      <c r="E106" s="261" t="str">
        <f>E104</f>
        <v>kW</v>
      </c>
      <c r="F106" s="25">
        <v>0.5</v>
      </c>
      <c r="G106" s="261" t="str">
        <f>G104</f>
        <v>min/dia</v>
      </c>
    </row>
    <row r="107" spans="2:7" x14ac:dyDescent="0.2">
      <c r="C107" s="1"/>
      <c r="D107" s="30"/>
      <c r="E107" s="261"/>
      <c r="F107" s="30"/>
      <c r="G107" s="261"/>
    </row>
    <row r="108" spans="2:7" x14ac:dyDescent="0.2">
      <c r="C108" s="1" t="s">
        <v>71</v>
      </c>
      <c r="D108" s="60">
        <f>Determ!E81</f>
        <v>5.020905520101579E-3</v>
      </c>
      <c r="E108" s="261"/>
      <c r="F108" s="270">
        <f>F106/F104</f>
        <v>5.5</v>
      </c>
      <c r="G108" s="261"/>
    </row>
    <row r="109" spans="2:7" x14ac:dyDescent="0.2">
      <c r="C109" s="12"/>
      <c r="D109" s="8"/>
      <c r="E109" s="261"/>
      <c r="F109" s="8"/>
      <c r="G109" s="261"/>
    </row>
    <row r="110" spans="2:7" x14ac:dyDescent="0.2">
      <c r="C110" s="12" t="s">
        <v>317</v>
      </c>
      <c r="D110" s="25">
        <f>Determ!E58</f>
        <v>5.2243029937931736E-2</v>
      </c>
      <c r="E110" s="261" t="str">
        <f>E104</f>
        <v>kW</v>
      </c>
      <c r="F110" s="25">
        <f>Determ!G58</f>
        <v>5.3823180091077234E-2</v>
      </c>
      <c r="G110" s="261" t="str">
        <f>G104</f>
        <v>min/dia</v>
      </c>
    </row>
    <row r="111" spans="2:7" x14ac:dyDescent="0.2">
      <c r="C111" s="12"/>
      <c r="D111" s="30"/>
      <c r="E111" s="261"/>
      <c r="F111" s="30"/>
      <c r="G111" s="261"/>
    </row>
    <row r="112" spans="2:7" x14ac:dyDescent="0.2">
      <c r="C112" s="12" t="s">
        <v>74</v>
      </c>
      <c r="D112" s="13">
        <f>Determ!E62</f>
        <v>1.1934446211779193</v>
      </c>
      <c r="E112" s="261"/>
      <c r="F112" s="13">
        <f>Determ!G62</f>
        <v>1.1791796890650745</v>
      </c>
      <c r="G112" s="261"/>
    </row>
    <row r="113" spans="2:7" x14ac:dyDescent="0.2">
      <c r="C113" s="12"/>
      <c r="D113" s="8"/>
      <c r="E113" s="261"/>
      <c r="F113" s="8"/>
      <c r="G113" s="261"/>
    </row>
    <row r="114" spans="2:7" x14ac:dyDescent="0.2">
      <c r="C114" s="12" t="s">
        <v>319</v>
      </c>
      <c r="D114" s="25">
        <f>SQRT(D106^2+D110^2)</f>
        <v>5.2244377752208575E-2</v>
      </c>
      <c r="E114" s="261" t="str">
        <f>E104</f>
        <v>kW</v>
      </c>
      <c r="F114" s="25">
        <f>SQRT(F106^2+F110^2)</f>
        <v>0.50288859075854619</v>
      </c>
      <c r="G114" s="261" t="str">
        <f>G104</f>
        <v>min/dia</v>
      </c>
    </row>
    <row r="115" spans="2:7" x14ac:dyDescent="0.2">
      <c r="C115" s="12"/>
      <c r="D115" s="8"/>
      <c r="E115" s="261"/>
      <c r="F115" s="8"/>
      <c r="G115" s="261"/>
    </row>
    <row r="116" spans="2:7" x14ac:dyDescent="0.2">
      <c r="C116" s="12" t="s">
        <v>76</v>
      </c>
      <c r="D116" s="25">
        <f>D114*TINV(1-AmDeterm!$D$17,Determ!$E$11-1)</f>
        <v>0.10405369617700277</v>
      </c>
      <c r="E116" s="261" t="str">
        <f>E104</f>
        <v>kW</v>
      </c>
      <c r="F116" s="25">
        <f>F114*TINV(1-AmDeterm!$D$17,Determ!$E$11-1)</f>
        <v>1.0015894319166001</v>
      </c>
      <c r="G116" s="261" t="str">
        <f>G104</f>
        <v>min/dia</v>
      </c>
    </row>
    <row r="117" spans="2:7" x14ac:dyDescent="0.2">
      <c r="C117" s="12"/>
      <c r="D117" s="30"/>
      <c r="F117" s="30"/>
      <c r="G117" s="1"/>
    </row>
    <row r="118" spans="2:7" x14ac:dyDescent="0.2">
      <c r="C118" s="12"/>
      <c r="D118" s="13">
        <f>D116/D104</f>
        <v>1.1934754107722625</v>
      </c>
      <c r="F118" s="13">
        <f>F116/F104</f>
        <v>11.017483751082601</v>
      </c>
      <c r="G118" s="1"/>
    </row>
    <row r="119" spans="2:7" x14ac:dyDescent="0.2">
      <c r="C119" s="12"/>
      <c r="D119" s="8"/>
      <c r="F119" s="261"/>
    </row>
    <row r="120" spans="2:7" x14ac:dyDescent="0.2">
      <c r="B120" s="262" t="s">
        <v>162</v>
      </c>
      <c r="C120" s="12"/>
      <c r="D120" s="488" t="str">
        <f>Sistemas!$C$10</f>
        <v>COHAB - Solar</v>
      </c>
      <c r="E120" s="489"/>
      <c r="F120" s="489"/>
      <c r="G120" s="490"/>
    </row>
    <row r="121" spans="2:7" x14ac:dyDescent="0.2">
      <c r="B121" s="262"/>
      <c r="C121" s="12"/>
      <c r="D121" s="8"/>
      <c r="F121" s="261"/>
    </row>
    <row r="122" spans="2:7" x14ac:dyDescent="0.2">
      <c r="B122" s="262"/>
      <c r="C122" s="12"/>
      <c r="D122" s="473" t="s">
        <v>333</v>
      </c>
      <c r="E122" s="473"/>
      <c r="F122" s="473" t="s">
        <v>355</v>
      </c>
      <c r="G122" s="473"/>
    </row>
    <row r="123" spans="2:7" x14ac:dyDescent="0.2">
      <c r="B123" s="262"/>
      <c r="C123" s="12"/>
      <c r="D123" s="8"/>
      <c r="F123" s="261"/>
    </row>
    <row r="124" spans="2:7" x14ac:dyDescent="0.2">
      <c r="B124" s="262"/>
      <c r="C124" s="11" t="s">
        <v>358</v>
      </c>
      <c r="D124" s="25">
        <f>D84-D104</f>
        <v>1.5114953454545457</v>
      </c>
      <c r="E124" s="261" t="s">
        <v>52</v>
      </c>
      <c r="F124" s="1"/>
    </row>
    <row r="125" spans="2:7" x14ac:dyDescent="0.2">
      <c r="D125" s="261"/>
      <c r="E125" s="261"/>
      <c r="F125" s="1"/>
    </row>
    <row r="126" spans="2:7" x14ac:dyDescent="0.2">
      <c r="C126" s="11" t="s">
        <v>77</v>
      </c>
      <c r="D126" s="25">
        <f>SQRT(D96^2+D116^2)</f>
        <v>0.32064082828830126</v>
      </c>
      <c r="E126" s="261" t="str">
        <f>E124</f>
        <v>kW</v>
      </c>
      <c r="F126" s="1"/>
    </row>
    <row r="127" spans="2:7" x14ac:dyDescent="0.2">
      <c r="B127" s="262"/>
      <c r="C127" s="1"/>
      <c r="D127" s="261"/>
      <c r="F127" s="261"/>
    </row>
    <row r="128" spans="2:7" x14ac:dyDescent="0.2">
      <c r="C128" s="1"/>
      <c r="D128" s="13">
        <f>D126/D124</f>
        <v>0.21213484332092089</v>
      </c>
      <c r="F128" s="1"/>
      <c r="G128" s="1"/>
    </row>
    <row r="129" spans="3:7" x14ac:dyDescent="0.2">
      <c r="C129" s="1"/>
      <c r="D129" s="1"/>
      <c r="F129" s="1"/>
      <c r="G129" s="1"/>
    </row>
    <row r="130" spans="3:7" x14ac:dyDescent="0.2">
      <c r="C130" s="11" t="s">
        <v>359</v>
      </c>
      <c r="D130" s="261"/>
      <c r="F130" s="25">
        <f>Determ!E265</f>
        <v>7.95</v>
      </c>
      <c r="G130" s="261" t="str">
        <f>G114</f>
        <v>min/dia</v>
      </c>
    </row>
    <row r="131" spans="3:7" x14ac:dyDescent="0.2">
      <c r="D131" s="261"/>
      <c r="F131" s="1"/>
      <c r="G131" s="1"/>
    </row>
    <row r="132" spans="3:7" x14ac:dyDescent="0.2">
      <c r="C132" s="11" t="s">
        <v>49</v>
      </c>
      <c r="D132" s="261"/>
      <c r="F132" s="25">
        <f>Determ!E273</f>
        <v>1.6600394714012456</v>
      </c>
      <c r="G132" s="261" t="str">
        <f>G130</f>
        <v>min/dia</v>
      </c>
    </row>
    <row r="133" spans="3:7" x14ac:dyDescent="0.2">
      <c r="D133" s="261"/>
      <c r="F133" s="261"/>
    </row>
    <row r="134" spans="3:7" x14ac:dyDescent="0.2">
      <c r="D134" s="261"/>
      <c r="F134" s="13">
        <f>F132/F130</f>
        <v>0.20880999640267239</v>
      </c>
    </row>
    <row r="135" spans="3:7" x14ac:dyDescent="0.2">
      <c r="D135" s="261"/>
      <c r="F135" s="261"/>
    </row>
    <row r="136" spans="3:7" x14ac:dyDescent="0.2">
      <c r="C136" s="11" t="s">
        <v>76</v>
      </c>
      <c r="D136" s="13">
        <f>SQRT(D128^2+F134^2)</f>
        <v>0.29766223534146169</v>
      </c>
    </row>
  </sheetData>
  <mergeCells count="23">
    <mergeCell ref="D100:G100"/>
    <mergeCell ref="D102:E102"/>
    <mergeCell ref="F102:G102"/>
    <mergeCell ref="D120:G120"/>
    <mergeCell ref="D122:E122"/>
    <mergeCell ref="F122:G122"/>
    <mergeCell ref="D64:E64"/>
    <mergeCell ref="F64:G64"/>
    <mergeCell ref="D80:G80"/>
    <mergeCell ref="D82:E82"/>
    <mergeCell ref="F82:G82"/>
    <mergeCell ref="H62:J62"/>
    <mergeCell ref="H6:J6"/>
    <mergeCell ref="H10:J10"/>
    <mergeCell ref="H36:J36"/>
    <mergeCell ref="D12:E12"/>
    <mergeCell ref="F12:G12"/>
    <mergeCell ref="D6:G6"/>
    <mergeCell ref="D10:G10"/>
    <mergeCell ref="D36:G36"/>
    <mergeCell ref="D62:G62"/>
    <mergeCell ref="D38:E38"/>
    <mergeCell ref="F38:G38"/>
  </mergeCells>
  <conditionalFormatting sqref="D50 F50 D112 F112">
    <cfRule type="cellIs" dxfId="55" priority="21" operator="lessThan">
      <formula>0.1</formula>
    </cfRule>
    <cfRule type="cellIs" dxfId="54" priority="22" operator="greaterThan">
      <formula>0.1</formula>
    </cfRule>
  </conditionalFormatting>
  <conditionalFormatting sqref="D54">
    <cfRule type="cellIs" dxfId="53" priority="17" operator="lessThan">
      <formula>0.1</formula>
    </cfRule>
    <cfRule type="cellIs" dxfId="52" priority="18" operator="greaterThan">
      <formula>0.1</formula>
    </cfRule>
  </conditionalFormatting>
  <conditionalFormatting sqref="D16">
    <cfRule type="cellIs" dxfId="51" priority="59" operator="equal">
      <formula>"NÃO"</formula>
    </cfRule>
    <cfRule type="cellIs" dxfId="50" priority="60" operator="equal">
      <formula>"SIM"</formula>
    </cfRule>
  </conditionalFormatting>
  <conditionalFormatting sqref="D42">
    <cfRule type="cellIs" dxfId="49" priority="55" operator="equal">
      <formula>"NÃO"</formula>
    </cfRule>
    <cfRule type="cellIs" dxfId="48" priority="56" operator="equal">
      <formula>"SIM"</formula>
    </cfRule>
  </conditionalFormatting>
  <conditionalFormatting sqref="D34 F34 D98 F98">
    <cfRule type="cellIs" dxfId="47" priority="49" operator="lessThan">
      <formula>0.1</formula>
    </cfRule>
    <cfRule type="cellIs" dxfId="46" priority="50" operator="greaterThan">
      <formula>0.1</formula>
    </cfRule>
  </conditionalFormatting>
  <conditionalFormatting sqref="D60 F60 D118 F118">
    <cfRule type="cellIs" dxfId="45" priority="45" operator="lessThan">
      <formula>0.1</formula>
    </cfRule>
    <cfRule type="cellIs" dxfId="44" priority="46" operator="greaterThan">
      <formula>0.1</formula>
    </cfRule>
  </conditionalFormatting>
  <conditionalFormatting sqref="D70 D128">
    <cfRule type="cellIs" dxfId="43" priority="41" operator="lessThan">
      <formula>0.1</formula>
    </cfRule>
    <cfRule type="cellIs" dxfId="42" priority="42" operator="greaterThan">
      <formula>0.1</formula>
    </cfRule>
  </conditionalFormatting>
  <conditionalFormatting sqref="D20 F20 D88 F88">
    <cfRule type="cellIs" dxfId="41" priority="37" operator="lessThan">
      <formula>0.1</formula>
    </cfRule>
    <cfRule type="cellIs" dxfId="40" priority="38" operator="greaterThan">
      <formula>0.1</formula>
    </cfRule>
  </conditionalFormatting>
  <conditionalFormatting sqref="D46 F46 D108 F108">
    <cfRule type="cellIs" dxfId="39" priority="25" operator="lessThan">
      <formula>0.1</formula>
    </cfRule>
    <cfRule type="cellIs" dxfId="38" priority="26" operator="greaterThan">
      <formula>0.1</formula>
    </cfRule>
  </conditionalFormatting>
  <conditionalFormatting sqref="D24 F24 D92 F92">
    <cfRule type="cellIs" dxfId="37" priority="33" operator="lessThan">
      <formula>0.1</formula>
    </cfRule>
    <cfRule type="cellIs" dxfId="36" priority="34" operator="greaterThan">
      <formula>0.1</formula>
    </cfRule>
  </conditionalFormatting>
  <conditionalFormatting sqref="D28">
    <cfRule type="cellIs" dxfId="35" priority="29" operator="lessThan">
      <formula>0.1</formula>
    </cfRule>
    <cfRule type="cellIs" dxfId="34" priority="30" operator="greaterThan">
      <formula>0.1</formula>
    </cfRule>
  </conditionalFormatting>
  <conditionalFormatting sqref="F76 F134">
    <cfRule type="cellIs" dxfId="33" priority="5" operator="lessThan">
      <formula>0.1</formula>
    </cfRule>
    <cfRule type="cellIs" dxfId="32" priority="6" operator="greaterThan">
      <formula>0.1</formula>
    </cfRule>
  </conditionalFormatting>
  <conditionalFormatting sqref="D78">
    <cfRule type="cellIs" dxfId="31" priority="3" operator="lessThan">
      <formula>0.1</formula>
    </cfRule>
    <cfRule type="cellIs" dxfId="30" priority="4" operator="greaterThan">
      <formula>0.1</formula>
    </cfRule>
  </conditionalFormatting>
  <conditionalFormatting sqref="D136">
    <cfRule type="cellIs" dxfId="29" priority="1" operator="lessThan">
      <formula>0.1</formula>
    </cfRule>
    <cfRule type="cellIs" dxfId="2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L28"/>
  <sheetViews>
    <sheetView showGridLines="0" showRowColHeaders="0" tabSelected="1" workbookViewId="0">
      <selection activeCell="D13" sqref="D13"/>
    </sheetView>
  </sheetViews>
  <sheetFormatPr defaultRowHeight="15" customHeight="1" x14ac:dyDescent="0.25"/>
  <cols>
    <col min="1" max="1" width="11.42578125" style="453" customWidth="1"/>
    <col min="2" max="2" width="37.28515625" style="455" bestFit="1" customWidth="1"/>
    <col min="3" max="3" width="33.28515625" style="453" bestFit="1" customWidth="1"/>
    <col min="4" max="4" width="15.5703125" style="453" bestFit="1" customWidth="1"/>
    <col min="5" max="5" width="15.85546875" style="453" bestFit="1" customWidth="1"/>
    <col min="6" max="6" width="11.85546875" style="453" customWidth="1"/>
    <col min="7" max="13" width="9.140625" style="453"/>
    <col min="14" max="16384" width="9.140625" style="455"/>
  </cols>
  <sheetData>
    <row r="3" spans="1:64" ht="15" customHeight="1" x14ac:dyDescent="0.25">
      <c r="B3" s="454" t="s">
        <v>448</v>
      </c>
    </row>
    <row r="4" spans="1:64" ht="15" customHeight="1" x14ac:dyDescent="0.25">
      <c r="E4" s="456"/>
    </row>
    <row r="6" spans="1:64" ht="15" customHeight="1" x14ac:dyDescent="0.25">
      <c r="A6" s="306"/>
      <c r="B6" s="306"/>
      <c r="C6" s="306"/>
      <c r="D6" s="306"/>
      <c r="E6" s="306"/>
      <c r="F6" s="306"/>
    </row>
    <row r="7" spans="1:64" ht="18" customHeight="1" x14ac:dyDescent="0.25">
      <c r="A7" s="457">
        <v>1</v>
      </c>
      <c r="B7" s="458" t="s">
        <v>2</v>
      </c>
      <c r="C7" s="457">
        <f>Projeto!D12</f>
        <v>0</v>
      </c>
      <c r="D7" s="457"/>
      <c r="E7" s="457"/>
      <c r="F7" s="457"/>
      <c r="G7" s="457"/>
      <c r="H7" s="457"/>
      <c r="I7" s="457"/>
      <c r="J7" s="457"/>
      <c r="K7" s="457"/>
      <c r="L7" s="457"/>
    </row>
    <row r="8" spans="1:64" ht="18" customHeight="1" x14ac:dyDescent="0.25">
      <c r="A8" s="457">
        <v>2</v>
      </c>
      <c r="B8" s="458" t="s">
        <v>449</v>
      </c>
      <c r="C8" s="457" t="str">
        <f>Projeto!D14</f>
        <v>CONVIVER SOLAR I</v>
      </c>
      <c r="D8" s="457"/>
      <c r="E8" s="457"/>
      <c r="F8" s="457"/>
      <c r="G8" s="457"/>
      <c r="H8" s="457"/>
      <c r="I8" s="457"/>
      <c r="J8" s="457"/>
      <c r="K8" s="457"/>
      <c r="L8" s="457"/>
    </row>
    <row r="9" spans="1:64" ht="18" customHeight="1" x14ac:dyDescent="0.25">
      <c r="A9" s="457">
        <v>3</v>
      </c>
      <c r="B9" s="458" t="s">
        <v>0</v>
      </c>
      <c r="C9" s="457" t="str">
        <f>Projeto!D8</f>
        <v xml:space="preserve">Aquecimento d'água em Baixa Renda </v>
      </c>
      <c r="D9" s="457"/>
      <c r="E9" s="457"/>
      <c r="F9" s="457"/>
      <c r="G9" s="457"/>
      <c r="H9" s="457"/>
      <c r="I9" s="457"/>
      <c r="J9" s="457"/>
      <c r="K9" s="457"/>
      <c r="L9" s="457"/>
    </row>
    <row r="10" spans="1:64" ht="18" customHeight="1" x14ac:dyDescent="0.25">
      <c r="A10" s="457">
        <v>4</v>
      </c>
      <c r="B10" s="458" t="s">
        <v>3</v>
      </c>
      <c r="C10" s="466">
        <f>Projeto!D16</f>
        <v>40299</v>
      </c>
      <c r="D10" s="457"/>
      <c r="E10" s="457"/>
      <c r="F10" s="457"/>
      <c r="G10" s="457">
        <f>INDEX(Sistemas!$G$8:$G$26,2*COLUMN(E:E)-1,1)</f>
        <v>0</v>
      </c>
      <c r="H10" s="457">
        <f>INDEX(Sistemas!$G$8:$G$26,2*COLUMN(F:F)-1,1)</f>
        <v>0</v>
      </c>
      <c r="I10" s="457">
        <f>INDEX(Sistemas!$G$8:$G$26,2*COLUMN(G:G)-1,1)</f>
        <v>0</v>
      </c>
      <c r="J10" s="457">
        <f>INDEX(Sistemas!$G$8:$G$26,2*COLUMN(H:H)-1,1)</f>
        <v>0</v>
      </c>
      <c r="K10" s="457">
        <f>INDEX(Sistemas!$G$8:$G$26,2*COLUMN(I:I)-1,1)</f>
        <v>0</v>
      </c>
      <c r="L10" s="457">
        <f>INDEX(Sistemas!$G$8:$G$26,2*COLUMN(J:J)-1,1)</f>
        <v>0</v>
      </c>
    </row>
    <row r="11" spans="1:64" ht="18" customHeight="1" x14ac:dyDescent="0.25">
      <c r="A11" s="457">
        <v>5</v>
      </c>
      <c r="B11" s="458" t="s">
        <v>450</v>
      </c>
      <c r="C11" s="457" t="str">
        <f>INDEX(Sistemas!$E$10:$I$28,2*COLUMN(A:A)-1,1)</f>
        <v>SAS</v>
      </c>
      <c r="D11" s="457">
        <f>INDEX(Sistemas!$E$10:$I$28,2*COLUMN(B:B)-1,1)</f>
        <v>0</v>
      </c>
      <c r="E11" s="457">
        <f>INDEX(Sistemas!$G$8:$G$26,2*COLUMN(C:C)-1,1)</f>
        <v>0</v>
      </c>
      <c r="F11" s="457">
        <f>INDEX(Sistemas!$G$8:$G$26,2*COLUMN(D:D)-1,1)</f>
        <v>0</v>
      </c>
      <c r="G11" s="457">
        <f>INDEX(Sistemas!$I$8:$I$26,2*COLUMN(E:E)-1,1)</f>
        <v>0</v>
      </c>
      <c r="H11" s="457">
        <f>INDEX(Sistemas!$I$8:$I$26,2*COLUMN(F:F)-1,1)</f>
        <v>0</v>
      </c>
      <c r="I11" s="457">
        <f>INDEX(Sistemas!$I$8:$I$26,2*COLUMN(G:G)-1,1)</f>
        <v>0</v>
      </c>
      <c r="J11" s="457">
        <f>INDEX(Sistemas!$I$8:$I$26,2*COLUMN(H:H)-1,1)</f>
        <v>0</v>
      </c>
      <c r="K11" s="457">
        <f>INDEX(Sistemas!$I$8:$I$26,2*COLUMN(I:I)-1,1)</f>
        <v>0</v>
      </c>
      <c r="L11" s="457">
        <f>INDEX(Sistemas!$I$8:$I$26,2*COLUMN(J:J)-1,1)</f>
        <v>0</v>
      </c>
    </row>
    <row r="12" spans="1:64" ht="18" customHeight="1" x14ac:dyDescent="0.25">
      <c r="A12" s="457">
        <v>6</v>
      </c>
      <c r="B12" s="458" t="s">
        <v>451</v>
      </c>
      <c r="C12" s="467">
        <f>INDEX(Sistemas!$G$10:$G$26,2*COLUMN(A:A)-1,1)</f>
        <v>16250</v>
      </c>
      <c r="D12" s="467">
        <f>INDEX(Sistemas!$G$10:$G$26,2*COLUMN(B:B)-1,1)</f>
        <v>0</v>
      </c>
      <c r="E12" s="457">
        <f>INDEX(Sistemas!$I$8:$I$26,2*COLUMN(C:C)-1,1)</f>
        <v>0</v>
      </c>
      <c r="F12" s="457">
        <f>INDEX(Sistemas!$I$8:$I$26,2*COLUMN(D:D)-1,1)</f>
        <v>0</v>
      </c>
      <c r="G12" s="457">
        <f>INDEX(Consum!9:9,1,4*(COLUMN(G:G)-2))</f>
        <v>0</v>
      </c>
      <c r="H12" s="457">
        <f>INDEX(Consum!9:9,1,4*(COLUMN(H:H)-2))</f>
        <v>0</v>
      </c>
      <c r="I12" s="457">
        <f>INDEX(Consum!9:9,1,4*(COLUMN(I:I)-2))</f>
        <v>0</v>
      </c>
      <c r="J12" s="457">
        <f>INDEX(Consum!9:9,1,4*(COLUMN(J:J)-2))</f>
        <v>0</v>
      </c>
      <c r="K12" s="457">
        <f>INDEX(Consum!9:9,1,4*(COLUMN(K:K)-2))</f>
        <v>0</v>
      </c>
      <c r="L12" s="457">
        <f>INDEX(Consum!9:9,1,4*(COLUMN(L:L)-2))</f>
        <v>0</v>
      </c>
      <c r="M12" s="453">
        <f>INDEX(Consum!9:9,1,4*(COLUMN(M:M)-2))</f>
        <v>0</v>
      </c>
      <c r="N12" s="455">
        <f>INDEX(Consum!9:9,1,4*(COLUMN(N:N)-2))</f>
        <v>0</v>
      </c>
      <c r="O12" s="455">
        <f>INDEX(Consum!9:9,1,4*(COLUMN(O:O)-2))</f>
        <v>0</v>
      </c>
      <c r="P12" s="455">
        <f>INDEX(Consum!9:9,1,4*(COLUMN(P:P)-2))</f>
        <v>0</v>
      </c>
      <c r="Q12" s="455">
        <f>INDEX(Consum!9:9,1,4*(COLUMN(Q:Q)-2))</f>
        <v>0</v>
      </c>
      <c r="R12" s="455">
        <f>INDEX(Consum!9:9,1,4*(COLUMN(R:R)-2))</f>
        <v>0</v>
      </c>
      <c r="S12" s="455">
        <f>INDEX(Consum!9:9,1,4*(COLUMN(S:S)-2))</f>
        <v>0</v>
      </c>
      <c r="T12" s="455">
        <f>INDEX(Consum!9:9,1,4*(COLUMN(T:T)-2))</f>
        <v>0</v>
      </c>
      <c r="U12" s="455">
        <f>INDEX(Consum!9:9,1,4*(COLUMN(U:U)-2))</f>
        <v>0</v>
      </c>
      <c r="V12" s="455">
        <f>INDEX(Consum!9:9,1,4*(COLUMN(V:V)-2))</f>
        <v>0</v>
      </c>
      <c r="W12" s="455">
        <f>INDEX(Consum!9:9,1,4*(COLUMN(W:W)-2))</f>
        <v>0</v>
      </c>
      <c r="X12" s="455">
        <f>INDEX(Consum!9:9,1,4*(COLUMN(X:X)-2))</f>
        <v>0</v>
      </c>
      <c r="Y12" s="455">
        <f>INDEX(Consum!9:9,1,4*(COLUMN(Y:Y)-2))</f>
        <v>0</v>
      </c>
      <c r="Z12" s="455">
        <f>INDEX(Consum!9:9,1,4*(COLUMN(Z:Z)-2))</f>
        <v>0</v>
      </c>
      <c r="AA12" s="455">
        <f>INDEX(Consum!9:9,1,4*(COLUMN(AA:AA)-2))</f>
        <v>0</v>
      </c>
      <c r="AB12" s="455">
        <f>INDEX(Consum!9:9,1,4*(COLUMN(AB:AB)-2))</f>
        <v>0</v>
      </c>
      <c r="AC12" s="455">
        <f>INDEX(Consum!9:9,1,4*(COLUMN(AC:AC)-2))</f>
        <v>0</v>
      </c>
      <c r="AD12" s="455">
        <f>INDEX(Consum!9:9,1,4*(COLUMN(AD:AD)-2))</f>
        <v>0</v>
      </c>
      <c r="AE12" s="455">
        <f>INDEX(Consum!9:9,1,4*(COLUMN(AE:AE)-2))</f>
        <v>0</v>
      </c>
      <c r="AF12" s="455">
        <f>INDEX(Consum!9:9,1,4*(COLUMN(AF:AF)-2))</f>
        <v>0</v>
      </c>
      <c r="AG12" s="455">
        <f>INDEX(Consum!9:9,1,4*(COLUMN(AG:AG)-2))</f>
        <v>0</v>
      </c>
      <c r="AH12" s="455">
        <f>INDEX(Consum!9:9,1,4*(COLUMN(AH:AH)-2))</f>
        <v>0</v>
      </c>
      <c r="AI12" s="455">
        <f>INDEX(Consum!9:9,1,4*(COLUMN(AI:AI)-2))</f>
        <v>0</v>
      </c>
      <c r="AJ12" s="455">
        <f>INDEX(Consum!9:9,1,4*(COLUMN(AJ:AJ)-2))</f>
        <v>0</v>
      </c>
      <c r="AK12" s="455">
        <f>INDEX(Consum!9:9,1,4*(COLUMN(AK:AK)-2))</f>
        <v>0</v>
      </c>
      <c r="AL12" s="455">
        <f>INDEX(Consum!9:9,1,4*(COLUMN(AL:AL)-2))</f>
        <v>0</v>
      </c>
      <c r="AM12" s="455">
        <f>INDEX(Consum!9:9,1,4*(COLUMN(AM:AM)-2))</f>
        <v>0</v>
      </c>
      <c r="AN12" s="455">
        <f>INDEX(Consum!9:9,1,4*(COLUMN(AN:AN)-2))</f>
        <v>0</v>
      </c>
      <c r="AO12" s="455">
        <f>INDEX(Consum!9:9,1,4*(COLUMN(AO:AO)-2))</f>
        <v>0</v>
      </c>
      <c r="AP12" s="455">
        <f>INDEX(Consum!9:9,1,4*(COLUMN(AP:AP)-2))</f>
        <v>0</v>
      </c>
      <c r="AQ12" s="455">
        <f>INDEX(Consum!9:9,1,4*(COLUMN(AQ:AQ)-2))</f>
        <v>0</v>
      </c>
      <c r="AR12" s="455">
        <f>INDEX(Consum!9:9,1,4*(COLUMN(AR:AR)-2))</f>
        <v>0</v>
      </c>
      <c r="AS12" s="455">
        <f>INDEX(Consum!9:9,1,4*(COLUMN(AS:AS)-2))</f>
        <v>0</v>
      </c>
      <c r="AT12" s="455">
        <f>INDEX(Consum!9:9,1,4*(COLUMN(AT:AT)-2))</f>
        <v>0</v>
      </c>
      <c r="AU12" s="455">
        <f>INDEX(Consum!9:9,1,4*(COLUMN(AU:AU)-2))</f>
        <v>0</v>
      </c>
      <c r="AV12" s="455">
        <f>INDEX(Consum!9:9,1,4*(COLUMN(AV:AV)-2))</f>
        <v>0</v>
      </c>
      <c r="AW12" s="455">
        <f>INDEX(Consum!9:9,1,4*(COLUMN(AW:AW)-2))</f>
        <v>0</v>
      </c>
      <c r="AX12" s="455">
        <f>INDEX(Consum!9:9,1,4*(COLUMN(AX:AX)-2))</f>
        <v>0</v>
      </c>
      <c r="AY12" s="455">
        <f>INDEX(Consum!9:9,1,4*(COLUMN(AY:AY)-2))</f>
        <v>0</v>
      </c>
      <c r="AZ12" s="455">
        <f>INDEX(Consum!9:9,1,4*(COLUMN(AZ:AZ)-2))</f>
        <v>0</v>
      </c>
      <c r="BA12" s="455">
        <f>INDEX(Consum!9:9,1,4*(COLUMN(BA:BA)-2))</f>
        <v>0</v>
      </c>
      <c r="BB12" s="455">
        <f>INDEX(Consum!9:9,1,4*(COLUMN(BB:BB)-2))</f>
        <v>0</v>
      </c>
      <c r="BC12" s="455">
        <f>INDEX(Consum!9:9,1,4*(COLUMN(BC:BC)-2))</f>
        <v>0</v>
      </c>
      <c r="BD12" s="455">
        <f>INDEX(Consum!9:9,1,4*(COLUMN(BD:BD)-2))</f>
        <v>0</v>
      </c>
      <c r="BE12" s="455">
        <f>INDEX(Consum!9:9,1,4*(COLUMN(BE:BE)-2))</f>
        <v>0</v>
      </c>
      <c r="BF12" s="455">
        <f>INDEX(Consum!9:9,1,4*(COLUMN(BF:BF)-2))</f>
        <v>0</v>
      </c>
      <c r="BG12" s="455">
        <f>INDEX(Consum!9:9,1,4*(COLUMN(BG:BG)-2))</f>
        <v>0</v>
      </c>
      <c r="BH12" s="455">
        <f>INDEX(Consum!9:9,1,4*(COLUMN(BH:BH)-2))</f>
        <v>0</v>
      </c>
      <c r="BI12" s="455">
        <f>INDEX(Consum!9:9,1,4*(COLUMN(BI:BI)-2))</f>
        <v>0</v>
      </c>
      <c r="BJ12" s="455">
        <f>INDEX(Consum!9:9,1,4*(COLUMN(BJ:BJ)-2))</f>
        <v>0</v>
      </c>
      <c r="BK12" s="455">
        <f>INDEX(Consum!9:9,1,4*(COLUMN(BK:BK)-2))</f>
        <v>0</v>
      </c>
      <c r="BL12" s="455">
        <f>INDEX(Consum!9:9,1,4*(COLUMN(BL:BL)-2))</f>
        <v>0</v>
      </c>
    </row>
    <row r="13" spans="1:64" ht="18" customHeight="1" x14ac:dyDescent="0.25">
      <c r="A13" s="457">
        <v>7</v>
      </c>
      <c r="B13" s="458" t="s">
        <v>452</v>
      </c>
      <c r="C13" s="457">
        <f>INDEX(Consum!9:9,1,4*(COLUMN(C:C)-2))</f>
        <v>0</v>
      </c>
      <c r="D13" s="457">
        <f>INDEX(Consum!9:9,1,4*(COLUMN(D:D)-2))</f>
        <v>0</v>
      </c>
      <c r="E13" s="457">
        <f>INDEX(Consum!9:9,1,4*(COLUMN(E:E)-2))</f>
        <v>0</v>
      </c>
      <c r="F13" s="457">
        <f>INDEX(Consum!9:9,1,4*(COLUMN(F:F)-2))</f>
        <v>0</v>
      </c>
      <c r="G13" s="457"/>
      <c r="H13" s="457"/>
      <c r="I13" s="457"/>
      <c r="J13" s="457"/>
      <c r="K13" s="457"/>
      <c r="L13" s="457"/>
    </row>
    <row r="14" spans="1:64" ht="18" customHeight="1" x14ac:dyDescent="0.25">
      <c r="A14" s="457">
        <v>8</v>
      </c>
      <c r="B14" s="458" t="s">
        <v>56</v>
      </c>
      <c r="C14" s="467">
        <f>Relatório!D55</f>
        <v>4428.9162180271924</v>
      </c>
      <c r="D14" s="457" t="str">
        <f>Relatório!F41</f>
        <v>MWh/ano</v>
      </c>
      <c r="E14" s="458"/>
      <c r="F14" s="457"/>
      <c r="G14" s="457"/>
      <c r="H14" s="457"/>
      <c r="I14" s="457"/>
      <c r="J14" s="457"/>
      <c r="K14" s="457"/>
      <c r="L14" s="457"/>
    </row>
    <row r="15" spans="1:64" ht="18" customHeight="1" x14ac:dyDescent="0.25">
      <c r="A15" s="457">
        <v>9</v>
      </c>
      <c r="B15" s="458" t="s">
        <v>453</v>
      </c>
      <c r="C15" s="467">
        <f>Relatório!D59</f>
        <v>1146.6709953099173</v>
      </c>
      <c r="D15" s="457" t="str">
        <f>Relatório!F45</f>
        <v>kW</v>
      </c>
      <c r="E15" s="457"/>
      <c r="F15" s="457"/>
      <c r="G15" s="457"/>
      <c r="H15" s="457"/>
      <c r="I15" s="457"/>
      <c r="J15" s="457"/>
      <c r="K15" s="457"/>
      <c r="L15" s="457"/>
    </row>
    <row r="16" spans="1:64" ht="18" customHeight="1" x14ac:dyDescent="0.25">
      <c r="A16" s="457">
        <v>10</v>
      </c>
      <c r="B16" s="458" t="s">
        <v>82</v>
      </c>
      <c r="C16" s="459">
        <f>Relatório!D73</f>
        <v>1676645.0762916794</v>
      </c>
      <c r="D16" s="459" t="str">
        <f>Relatório!F73</f>
        <v>R$/ano</v>
      </c>
      <c r="E16" s="457"/>
      <c r="F16" s="457"/>
      <c r="G16" s="457"/>
      <c r="H16" s="457"/>
      <c r="I16" s="457"/>
      <c r="J16" s="457"/>
      <c r="K16" s="457"/>
      <c r="L16" s="457"/>
    </row>
    <row r="17" spans="1:12" ht="18" customHeight="1" x14ac:dyDescent="0.25">
      <c r="A17" s="457">
        <v>11</v>
      </c>
      <c r="B17" s="458" t="s">
        <v>83</v>
      </c>
      <c r="C17" s="459">
        <f>Relatório!D83</f>
        <v>1650998.3719117839</v>
      </c>
      <c r="D17" s="457" t="str">
        <f>Relatório!F83</f>
        <v>R$/ano</v>
      </c>
      <c r="E17" s="457"/>
      <c r="F17" s="457"/>
      <c r="G17" s="457"/>
      <c r="H17" s="457"/>
      <c r="I17" s="457"/>
      <c r="J17" s="457"/>
      <c r="K17" s="457"/>
      <c r="L17" s="457"/>
    </row>
    <row r="18" spans="1:12" ht="18" customHeight="1" x14ac:dyDescent="0.25">
      <c r="A18" s="457">
        <v>12</v>
      </c>
      <c r="B18" s="458" t="s">
        <v>65</v>
      </c>
      <c r="C18" s="459">
        <f>SUMIF(Custos!D:D,"Iluminação",Custos!AA:AA)</f>
        <v>552689.44586611656</v>
      </c>
      <c r="D18" s="457" t="s">
        <v>62</v>
      </c>
      <c r="E18" s="457"/>
      <c r="F18" s="457"/>
      <c r="G18" s="457"/>
      <c r="H18" s="457"/>
      <c r="I18" s="457"/>
      <c r="J18" s="457"/>
      <c r="K18" s="457"/>
      <c r="L18" s="457"/>
    </row>
    <row r="19" spans="1:12" ht="18" customHeight="1" x14ac:dyDescent="0.25">
      <c r="A19" s="457">
        <v>13</v>
      </c>
      <c r="B19" s="458" t="s">
        <v>454</v>
      </c>
      <c r="C19" s="459">
        <f>SUMIF(Custos!D:D,"Iluminação",Custos!AM:AM)</f>
        <v>552689.44586611656</v>
      </c>
      <c r="D19" s="457" t="s">
        <v>62</v>
      </c>
      <c r="E19" s="460">
        <f>C19/C18</f>
        <v>1</v>
      </c>
      <c r="F19" s="457"/>
      <c r="G19" s="457"/>
      <c r="H19" s="457"/>
      <c r="I19" s="457"/>
      <c r="J19" s="457"/>
      <c r="K19" s="457"/>
      <c r="L19" s="457"/>
    </row>
    <row r="20" spans="1:12" ht="18" customHeight="1" x14ac:dyDescent="0.25">
      <c r="A20" s="457">
        <v>14</v>
      </c>
      <c r="B20" s="461" t="s">
        <v>135</v>
      </c>
      <c r="C20" s="458"/>
      <c r="D20" s="459" t="s">
        <v>65</v>
      </c>
      <c r="E20" s="460" t="s">
        <v>66</v>
      </c>
      <c r="F20" s="457"/>
      <c r="G20" s="457"/>
      <c r="H20" s="457"/>
      <c r="I20" s="457"/>
      <c r="J20" s="457"/>
      <c r="K20" s="457"/>
      <c r="L20" s="457"/>
    </row>
    <row r="21" spans="1:12" ht="18" customHeight="1" x14ac:dyDescent="0.25">
      <c r="A21" s="457"/>
      <c r="B21" s="461"/>
      <c r="C21" s="459" t="s">
        <v>53</v>
      </c>
      <c r="D21" s="462">
        <f>RCB!M9</f>
        <v>2.2143540156638979</v>
      </c>
      <c r="E21" s="462">
        <f>RCB!O9</f>
        <v>2.2143540156638979</v>
      </c>
      <c r="F21" s="457"/>
      <c r="G21" s="457"/>
      <c r="H21" s="457"/>
      <c r="I21" s="457"/>
      <c r="J21" s="457"/>
      <c r="K21" s="457"/>
      <c r="L21" s="457"/>
    </row>
    <row r="22" spans="1:12" ht="18" customHeight="1" x14ac:dyDescent="0.25">
      <c r="A22" s="457"/>
      <c r="B22" s="461"/>
      <c r="C22" s="459" t="s">
        <v>54</v>
      </c>
      <c r="D22" s="462">
        <f>RCB!M14</f>
        <v>2.2487519192586816</v>
      </c>
      <c r="E22" s="462">
        <f>RCB!O14</f>
        <v>2.2487519192586816</v>
      </c>
      <c r="F22" s="457"/>
      <c r="G22" s="457"/>
      <c r="H22" s="457"/>
      <c r="I22" s="457"/>
      <c r="J22" s="457"/>
      <c r="K22" s="457"/>
      <c r="L22" s="457"/>
    </row>
    <row r="23" spans="1:12" ht="18" customHeight="1" x14ac:dyDescent="0.25">
      <c r="A23" s="457">
        <v>15</v>
      </c>
      <c r="B23" s="461" t="s">
        <v>455</v>
      </c>
      <c r="C23" s="458"/>
      <c r="D23" s="459" t="s">
        <v>65</v>
      </c>
      <c r="E23" s="460" t="s">
        <v>66</v>
      </c>
      <c r="F23" s="457"/>
      <c r="G23" s="457"/>
      <c r="H23" s="457"/>
      <c r="I23" s="457"/>
      <c r="J23" s="457"/>
      <c r="K23" s="457"/>
      <c r="L23" s="457"/>
    </row>
    <row r="24" spans="1:12" ht="18" customHeight="1" x14ac:dyDescent="0.25">
      <c r="A24" s="457"/>
      <c r="B24" s="461"/>
      <c r="C24" s="459" t="s">
        <v>161</v>
      </c>
      <c r="D24" s="91">
        <f>Relatório!D142</f>
        <v>381.23705943246796</v>
      </c>
      <c r="E24" s="91">
        <f>Relatório!D136</f>
        <v>381.23705943246796</v>
      </c>
      <c r="F24" s="457" t="s">
        <v>55</v>
      </c>
      <c r="G24" s="457"/>
      <c r="H24" s="457"/>
      <c r="I24" s="457"/>
      <c r="J24" s="457"/>
      <c r="K24" s="457"/>
      <c r="L24" s="457"/>
    </row>
    <row r="25" spans="1:12" ht="18" customHeight="1" x14ac:dyDescent="0.25">
      <c r="A25" s="463"/>
      <c r="B25" s="464"/>
      <c r="C25" s="465" t="s">
        <v>162</v>
      </c>
      <c r="D25" s="468">
        <f>Relatório!D144</f>
        <v>1765.3003959946079</v>
      </c>
      <c r="E25" s="468">
        <f>Relatório!D138</f>
        <v>1765.3003959946079</v>
      </c>
      <c r="F25" s="463" t="s">
        <v>163</v>
      </c>
      <c r="G25" s="457"/>
      <c r="H25" s="457"/>
      <c r="I25" s="457"/>
      <c r="J25" s="457"/>
      <c r="K25" s="457"/>
      <c r="L25" s="457"/>
    </row>
    <row r="26" spans="1:12" ht="15" customHeight="1" x14ac:dyDescent="0.25">
      <c r="C26" s="455"/>
    </row>
    <row r="27" spans="1:12" ht="15" customHeight="1" x14ac:dyDescent="0.25">
      <c r="C27" s="455"/>
    </row>
    <row r="28" spans="1:12" ht="15" customHeight="1" x14ac:dyDescent="0.25">
      <c r="C28" s="455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4</vt:i4>
      </vt:variant>
    </vt:vector>
  </HeadingPairs>
  <TitlesOfParts>
    <vt:vector size="21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Exante!_Ref324834839</vt:lpstr>
      <vt:lpstr>CED</vt:lpstr>
      <vt:lpstr>CEE</vt:lpstr>
      <vt:lpstr>CEEC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</dc:creator>
  <cp:lastModifiedBy>agenor</cp:lastModifiedBy>
  <dcterms:created xsi:type="dcterms:W3CDTF">2012-10-18T12:23:52Z</dcterms:created>
  <dcterms:modified xsi:type="dcterms:W3CDTF">2014-06-17T15:04:27Z</dcterms:modified>
</cp:coreProperties>
</file>